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Отделы\ООсО\НОВАЯ ТЕРСХЕМА\ТС ФИНАЛ 03.07.2024\ПРИЛОЖЕНИЯ\"/>
    </mc:Choice>
  </mc:AlternateContent>
  <bookViews>
    <workbookView xWindow="0" yWindow="0" windowWidth="28800" windowHeight="12615"/>
  </bookViews>
  <sheets>
    <sheet name="Морфологический состав" sheetId="1" r:id="rId1"/>
    <sheet name="Средневзвешенный процент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3" i="1" l="1"/>
  <c r="E53" i="1"/>
  <c r="F53" i="1"/>
  <c r="G53" i="1"/>
  <c r="H53" i="1"/>
  <c r="I53" i="1"/>
  <c r="J53" i="1"/>
  <c r="K53" i="1"/>
  <c r="D9" i="1"/>
  <c r="E9" i="1"/>
  <c r="F9" i="1"/>
  <c r="G9" i="1"/>
  <c r="H9" i="1"/>
  <c r="I9" i="1"/>
  <c r="J9" i="1"/>
  <c r="K9" i="1"/>
  <c r="D10" i="1"/>
  <c r="E10" i="1"/>
  <c r="F10" i="1"/>
  <c r="G10" i="1"/>
  <c r="H10" i="1"/>
  <c r="I10" i="1"/>
  <c r="J10" i="1"/>
  <c r="K10" i="1"/>
  <c r="D11" i="1"/>
  <c r="E11" i="1"/>
  <c r="F11" i="1"/>
  <c r="G11" i="1"/>
  <c r="H11" i="1"/>
  <c r="I11" i="1"/>
  <c r="J11" i="1"/>
  <c r="K11" i="1"/>
  <c r="D12" i="1"/>
  <c r="E12" i="1"/>
  <c r="F12" i="1"/>
  <c r="G12" i="1"/>
  <c r="H12" i="1"/>
  <c r="I12" i="1"/>
  <c r="J12" i="1"/>
  <c r="K12" i="1"/>
  <c r="D13" i="1"/>
  <c r="E13" i="1"/>
  <c r="F13" i="1"/>
  <c r="G13" i="1"/>
  <c r="H13" i="1"/>
  <c r="I13" i="1"/>
  <c r="J13" i="1"/>
  <c r="K13" i="1"/>
  <c r="D14" i="1"/>
  <c r="E14" i="1"/>
  <c r="F14" i="1"/>
  <c r="G14" i="1"/>
  <c r="H14" i="1"/>
  <c r="I14" i="1"/>
  <c r="J14" i="1"/>
  <c r="K14" i="1"/>
  <c r="D15" i="1"/>
  <c r="E15" i="1"/>
  <c r="F15" i="1"/>
  <c r="G15" i="1"/>
  <c r="H15" i="1"/>
  <c r="I15" i="1"/>
  <c r="J15" i="1"/>
  <c r="K15" i="1"/>
  <c r="D16" i="1"/>
  <c r="E16" i="1"/>
  <c r="F16" i="1"/>
  <c r="G16" i="1"/>
  <c r="H16" i="1"/>
  <c r="I16" i="1"/>
  <c r="J16" i="1"/>
  <c r="K16" i="1"/>
  <c r="D17" i="1"/>
  <c r="E17" i="1"/>
  <c r="F17" i="1"/>
  <c r="G17" i="1"/>
  <c r="H17" i="1"/>
  <c r="I17" i="1"/>
  <c r="J17" i="1"/>
  <c r="K17" i="1"/>
  <c r="D18" i="1"/>
  <c r="E18" i="1"/>
  <c r="F18" i="1"/>
  <c r="G18" i="1"/>
  <c r="H18" i="1"/>
  <c r="I18" i="1"/>
  <c r="J18" i="1"/>
  <c r="K18" i="1"/>
  <c r="D19" i="1"/>
  <c r="E19" i="1"/>
  <c r="F19" i="1"/>
  <c r="G19" i="1"/>
  <c r="H19" i="1"/>
  <c r="I19" i="1"/>
  <c r="J19" i="1"/>
  <c r="K19" i="1"/>
  <c r="D20" i="1"/>
  <c r="E20" i="1"/>
  <c r="F20" i="1"/>
  <c r="G20" i="1"/>
  <c r="H20" i="1"/>
  <c r="I20" i="1"/>
  <c r="J20" i="1"/>
  <c r="K20" i="1"/>
  <c r="D21" i="1"/>
  <c r="E21" i="1"/>
  <c r="F21" i="1"/>
  <c r="G21" i="1"/>
  <c r="H21" i="1"/>
  <c r="I21" i="1"/>
  <c r="J21" i="1"/>
  <c r="K21" i="1"/>
  <c r="D22" i="1"/>
  <c r="E22" i="1"/>
  <c r="F22" i="1"/>
  <c r="G22" i="1"/>
  <c r="H22" i="1"/>
  <c r="I22" i="1"/>
  <c r="J22" i="1"/>
  <c r="K22" i="1"/>
  <c r="D23" i="1"/>
  <c r="E23" i="1"/>
  <c r="F23" i="1"/>
  <c r="G23" i="1"/>
  <c r="H23" i="1"/>
  <c r="I23" i="1"/>
  <c r="J23" i="1"/>
  <c r="K23" i="1"/>
  <c r="D24" i="1"/>
  <c r="E24" i="1"/>
  <c r="F24" i="1"/>
  <c r="G24" i="1"/>
  <c r="H24" i="1"/>
  <c r="I24" i="1"/>
  <c r="J24" i="1"/>
  <c r="K24" i="1"/>
  <c r="D25" i="1"/>
  <c r="E25" i="1"/>
  <c r="F25" i="1"/>
  <c r="G25" i="1"/>
  <c r="H25" i="1"/>
  <c r="I25" i="1"/>
  <c r="J25" i="1"/>
  <c r="K25" i="1"/>
  <c r="D26" i="1"/>
  <c r="E26" i="1"/>
  <c r="F26" i="1"/>
  <c r="G26" i="1"/>
  <c r="H26" i="1"/>
  <c r="I26" i="1"/>
  <c r="J26" i="1"/>
  <c r="K26" i="1"/>
  <c r="D27" i="1"/>
  <c r="E27" i="1"/>
  <c r="F27" i="1"/>
  <c r="G27" i="1"/>
  <c r="H27" i="1"/>
  <c r="I27" i="1"/>
  <c r="J27" i="1"/>
  <c r="K27" i="1"/>
  <c r="D28" i="1"/>
  <c r="E28" i="1"/>
  <c r="F28" i="1"/>
  <c r="G28" i="1"/>
  <c r="H28" i="1"/>
  <c r="I28" i="1"/>
  <c r="J28" i="1"/>
  <c r="K28" i="1"/>
  <c r="D29" i="1"/>
  <c r="E29" i="1"/>
  <c r="F29" i="1"/>
  <c r="G29" i="1"/>
  <c r="H29" i="1"/>
  <c r="I29" i="1"/>
  <c r="J29" i="1"/>
  <c r="K29" i="1"/>
  <c r="D30" i="1"/>
  <c r="E30" i="1"/>
  <c r="F30" i="1"/>
  <c r="G30" i="1"/>
  <c r="H30" i="1"/>
  <c r="I30" i="1"/>
  <c r="J30" i="1"/>
  <c r="K30" i="1"/>
  <c r="D31" i="1"/>
  <c r="E31" i="1"/>
  <c r="F31" i="1"/>
  <c r="G31" i="1"/>
  <c r="H31" i="1"/>
  <c r="I31" i="1"/>
  <c r="J31" i="1"/>
  <c r="K31" i="1"/>
  <c r="D32" i="1"/>
  <c r="E32" i="1"/>
  <c r="F32" i="1"/>
  <c r="G32" i="1"/>
  <c r="H32" i="1"/>
  <c r="I32" i="1"/>
  <c r="J32" i="1"/>
  <c r="K32" i="1"/>
  <c r="D33" i="1"/>
  <c r="E33" i="1"/>
  <c r="F33" i="1"/>
  <c r="G33" i="1"/>
  <c r="H33" i="1"/>
  <c r="I33" i="1"/>
  <c r="J33" i="1"/>
  <c r="K33" i="1"/>
  <c r="D34" i="1"/>
  <c r="E34" i="1"/>
  <c r="F34" i="1"/>
  <c r="G34" i="1"/>
  <c r="H34" i="1"/>
  <c r="I34" i="1"/>
  <c r="J34" i="1"/>
  <c r="K34" i="1"/>
  <c r="D35" i="1"/>
  <c r="E35" i="1"/>
  <c r="F35" i="1"/>
  <c r="G35" i="1"/>
  <c r="H35" i="1"/>
  <c r="I35" i="1"/>
  <c r="J35" i="1"/>
  <c r="K35" i="1"/>
  <c r="D36" i="1"/>
  <c r="E36" i="1"/>
  <c r="F36" i="1"/>
  <c r="G36" i="1"/>
  <c r="H36" i="1"/>
  <c r="I36" i="1"/>
  <c r="J36" i="1"/>
  <c r="K36" i="1"/>
  <c r="D37" i="1"/>
  <c r="E37" i="1"/>
  <c r="F37" i="1"/>
  <c r="G37" i="1"/>
  <c r="H37" i="1"/>
  <c r="I37" i="1"/>
  <c r="J37" i="1"/>
  <c r="K37" i="1"/>
  <c r="D38" i="1"/>
  <c r="E38" i="1"/>
  <c r="F38" i="1"/>
  <c r="G38" i="1"/>
  <c r="H38" i="1"/>
  <c r="I38" i="1"/>
  <c r="J38" i="1"/>
  <c r="K38" i="1"/>
  <c r="D39" i="1"/>
  <c r="E39" i="1"/>
  <c r="F39" i="1"/>
  <c r="G39" i="1"/>
  <c r="H39" i="1"/>
  <c r="I39" i="1"/>
  <c r="J39" i="1"/>
  <c r="K39" i="1"/>
  <c r="D40" i="1"/>
  <c r="E40" i="1"/>
  <c r="F40" i="1"/>
  <c r="G40" i="1"/>
  <c r="H40" i="1"/>
  <c r="I40" i="1"/>
  <c r="J40" i="1"/>
  <c r="K40" i="1"/>
  <c r="D41" i="1"/>
  <c r="E41" i="1"/>
  <c r="F41" i="1"/>
  <c r="G41" i="1"/>
  <c r="H41" i="1"/>
  <c r="I41" i="1"/>
  <c r="J41" i="1"/>
  <c r="K41" i="1"/>
  <c r="D42" i="1"/>
  <c r="E42" i="1"/>
  <c r="F42" i="1"/>
  <c r="G42" i="1"/>
  <c r="H42" i="1"/>
  <c r="I42" i="1"/>
  <c r="J42" i="1"/>
  <c r="K42" i="1"/>
  <c r="D43" i="1"/>
  <c r="E43" i="1"/>
  <c r="F43" i="1"/>
  <c r="G43" i="1"/>
  <c r="H43" i="1"/>
  <c r="I43" i="1"/>
  <c r="J43" i="1"/>
  <c r="K43" i="1"/>
  <c r="D44" i="1"/>
  <c r="E44" i="1"/>
  <c r="F44" i="1"/>
  <c r="G44" i="1"/>
  <c r="H44" i="1"/>
  <c r="I44" i="1"/>
  <c r="J44" i="1"/>
  <c r="K44" i="1"/>
  <c r="D45" i="1"/>
  <c r="E45" i="1"/>
  <c r="F45" i="1"/>
  <c r="G45" i="1"/>
  <c r="H45" i="1"/>
  <c r="I45" i="1"/>
  <c r="J45" i="1"/>
  <c r="K45" i="1"/>
  <c r="D46" i="1"/>
  <c r="E46" i="1"/>
  <c r="F46" i="1"/>
  <c r="G46" i="1"/>
  <c r="H46" i="1"/>
  <c r="I46" i="1"/>
  <c r="J46" i="1"/>
  <c r="K46" i="1"/>
  <c r="D47" i="1"/>
  <c r="E47" i="1"/>
  <c r="F47" i="1"/>
  <c r="G47" i="1"/>
  <c r="H47" i="1"/>
  <c r="I47" i="1"/>
  <c r="J47" i="1"/>
  <c r="K47" i="1"/>
  <c r="D48" i="1"/>
  <c r="E48" i="1"/>
  <c r="F48" i="1"/>
  <c r="G48" i="1"/>
  <c r="H48" i="1"/>
  <c r="I48" i="1"/>
  <c r="J48" i="1"/>
  <c r="K48" i="1"/>
  <c r="D49" i="1"/>
  <c r="E49" i="1"/>
  <c r="F49" i="1"/>
  <c r="G49" i="1"/>
  <c r="H49" i="1"/>
  <c r="I49" i="1"/>
  <c r="J49" i="1"/>
  <c r="K49" i="1"/>
  <c r="D50" i="1"/>
  <c r="E50" i="1"/>
  <c r="F50" i="1"/>
  <c r="G50" i="1"/>
  <c r="H50" i="1"/>
  <c r="I50" i="1"/>
  <c r="J50" i="1"/>
  <c r="K50" i="1"/>
  <c r="D51" i="1"/>
  <c r="E51" i="1"/>
  <c r="F51" i="1"/>
  <c r="G51" i="1"/>
  <c r="H51" i="1"/>
  <c r="I51" i="1"/>
  <c r="J51" i="1"/>
  <c r="K51" i="1"/>
  <c r="D52" i="1"/>
  <c r="E52" i="1"/>
  <c r="F52" i="1"/>
  <c r="G52" i="1"/>
  <c r="H52" i="1"/>
  <c r="I52" i="1"/>
  <c r="J52" i="1"/>
  <c r="K52" i="1"/>
  <c r="K8" i="1"/>
  <c r="J8" i="1"/>
  <c r="I8" i="1"/>
  <c r="H8" i="1"/>
  <c r="G8" i="1"/>
  <c r="F8" i="1"/>
  <c r="E8" i="1"/>
  <c r="D8" i="1"/>
  <c r="C53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8" i="1"/>
</calcChain>
</file>

<file path=xl/sharedStrings.xml><?xml version="1.0" encoding="utf-8"?>
<sst xmlns="http://schemas.openxmlformats.org/spreadsheetml/2006/main" count="117" uniqueCount="106">
  <si>
    <t>Процентное содержание, % по массе</t>
  </si>
  <si>
    <t>Количество отходов т</t>
  </si>
  <si>
    <t>ИТОГО:</t>
  </si>
  <si>
    <t>Пищевые отходы</t>
  </si>
  <si>
    <t>ПРИЛОЖЕНИЕ 4.2.</t>
  </si>
  <si>
    <t>№</t>
  </si>
  <si>
    <t>Категория объекта</t>
  </si>
  <si>
    <t>Итого</t>
  </si>
  <si>
    <t>%</t>
  </si>
  <si>
    <t>Административно-офисные учреждения</t>
  </si>
  <si>
    <t>Продовольственные магазины</t>
  </si>
  <si>
    <t>Промтоварные магазины</t>
  </si>
  <si>
    <t>Супермаркеты (универмаги)</t>
  </si>
  <si>
    <t>Автомастерские, шиномонтажные мастерские, станции технического обслуживания</t>
  </si>
  <si>
    <t>Автозаправочные станции</t>
  </si>
  <si>
    <t>Автостоянки и автопарковки</t>
  </si>
  <si>
    <t>Гаражи, парковки закрытого типа</t>
  </si>
  <si>
    <t>Ж/д вокзалы, автовокзалы, аэропорты, речные порты</t>
  </si>
  <si>
    <t>Детские дома, интернаты</t>
  </si>
  <si>
    <t>Клубы, кинотеатры, концертные залы, театры, цирки</t>
  </si>
  <si>
    <t>Библиотеки, архивы</t>
  </si>
  <si>
    <t>Выставочные залы, музеи</t>
  </si>
  <si>
    <t>Кафе, рестораны, бары, закусочные, столовые</t>
  </si>
  <si>
    <t>Мастерские по ремонту бытовой и компьютерной техники</t>
  </si>
  <si>
    <t>Мастерские по ремонту и пошиву одежды</t>
  </si>
  <si>
    <t>Химчистки и прачечные</t>
  </si>
  <si>
    <t>Парикмахерские, салоны красоты, косметические салоны</t>
  </si>
  <si>
    <t>Общежития</t>
  </si>
  <si>
    <t>Гостиницы</t>
  </si>
  <si>
    <t>Кладбища</t>
  </si>
  <si>
    <t>Садоводческие кооперативы, садово-огородные товарищества</t>
  </si>
  <si>
    <t xml:space="preserve"> Усредненный морфологический состав ТКО на территории 6 муниципальных образований Ярославской области </t>
  </si>
  <si>
    <t>Бумага, картон</t>
  </si>
  <si>
    <t>Полимерные материалы (пластмасса)</t>
  </si>
  <si>
    <t>Дерево, ветки, листва, фанера, хвоя</t>
  </si>
  <si>
    <t>Ткань, веревки, нитки, поролон</t>
  </si>
  <si>
    <t>Стекло, керамика, оргстекло</t>
  </si>
  <si>
    <t>Металлы цветные</t>
  </si>
  <si>
    <t>Смет (земля, песок, щебень)</t>
  </si>
  <si>
    <t>Палатка, киоск</t>
  </si>
  <si>
    <t>Дошкольные образовательные учреждения</t>
  </si>
  <si>
    <t>Общеобразовательные учреждение</t>
  </si>
  <si>
    <t>Учреждения начального и среднего профессионального образования, высшего профессионального и послевузовского образования или иное учреждение, осуществляющее образовательный процесс</t>
  </si>
  <si>
    <t>Среднее значение:</t>
  </si>
  <si>
    <t>Бумага и картон</t>
  </si>
  <si>
    <t>Полимерные материалы (пластмассы)</t>
  </si>
  <si>
    <t>Дерево, ветки, листва</t>
  </si>
  <si>
    <t>Ткань, веревки, нитки, поролон, синтепон</t>
  </si>
  <si>
    <t>Смет (земля, песок, гравий)</t>
  </si>
  <si>
    <t>МР</t>
  </si>
  <si>
    <t>Жилой фонд</t>
  </si>
  <si>
    <t>прочее</t>
  </si>
  <si>
    <t>Спортивные арены, стадионы, Спортивные клубы, центры, комплексы</t>
  </si>
  <si>
    <t>Больницы, санатории</t>
  </si>
  <si>
    <t>Поликлиники</t>
  </si>
  <si>
    <t>Аптеки</t>
  </si>
  <si>
    <t xml:space="preserve">Рынки </t>
  </si>
  <si>
    <t>Пляжи</t>
  </si>
  <si>
    <t>Прочее</t>
  </si>
  <si>
    <t>Морфологический состав ТКО Республики Татарстан</t>
  </si>
  <si>
    <t>Республика Татарстан</t>
  </si>
  <si>
    <t>Городской округ - город Казань</t>
  </si>
  <si>
    <t>Городской округ - город Набережные Челны</t>
  </si>
  <si>
    <t>Агрызский муниципальный район</t>
  </si>
  <si>
    <t>Азнакаевский муниципальный район</t>
  </si>
  <si>
    <t>Аксубаевский муниципальный район</t>
  </si>
  <si>
    <t>Актанышский муниципальный район</t>
  </si>
  <si>
    <t>Алексеевский муниципальный район</t>
  </si>
  <si>
    <t>Алькеевский муниципальный район</t>
  </si>
  <si>
    <t>Альметьевский муниципальный район</t>
  </si>
  <si>
    <t>Апастовский муниципальный район</t>
  </si>
  <si>
    <t>Арский муниципальный район</t>
  </si>
  <si>
    <t>Атнинский муниципальный район</t>
  </si>
  <si>
    <t>Бавлинский муниципальный район</t>
  </si>
  <si>
    <t>Балтасинский муниципальный район</t>
  </si>
  <si>
    <t>Бугульминский муниципальный район</t>
  </si>
  <si>
    <t>Буинский муниципальный район</t>
  </si>
  <si>
    <t>Верхнеуслонский муниципальный район</t>
  </si>
  <si>
    <t>Высокогорский муниципальный район</t>
  </si>
  <si>
    <t>Дрожжановский муниципальный район</t>
  </si>
  <si>
    <t>Елабужский муниципальный район</t>
  </si>
  <si>
    <t>Заинский муниципальный район</t>
  </si>
  <si>
    <t>Зеленодольский муниципальный район</t>
  </si>
  <si>
    <t>Кайбицкий муниципальный район</t>
  </si>
  <si>
    <t>Камско-Устьинский муниципальный район</t>
  </si>
  <si>
    <t>Кукморский муниципальный район</t>
  </si>
  <si>
    <t>Лаишевский муниципальный район</t>
  </si>
  <si>
    <t>Лениногорский муниципальный район</t>
  </si>
  <si>
    <t>Мамадышский муниципальный район</t>
  </si>
  <si>
    <t>Менделеевский муниципальный район</t>
  </si>
  <si>
    <t>Мензелинский муниципальный район</t>
  </si>
  <si>
    <t>Муслюмовский муниципальный район</t>
  </si>
  <si>
    <t>Нижнекамский муниципальный район</t>
  </si>
  <si>
    <t>Новошешминский муниципальный район</t>
  </si>
  <si>
    <t>Нурлатский муниципальный район</t>
  </si>
  <si>
    <t>Пестречинский муниципальный район</t>
  </si>
  <si>
    <t>Рыбно-Слободский муниципальный район</t>
  </si>
  <si>
    <t>Сабинский муниципальный район</t>
  </si>
  <si>
    <t>Сармановский муниципальный район</t>
  </si>
  <si>
    <t>Спасский муниципальный район</t>
  </si>
  <si>
    <t>Тетюшский муниципальный район</t>
  </si>
  <si>
    <t>Тукаевский муниципальный район</t>
  </si>
  <si>
    <t>Тюлячинский муниципальный район</t>
  </si>
  <si>
    <t>Черемшанский муниципальный район</t>
  </si>
  <si>
    <t>Чистопольский муниципальный район</t>
  </si>
  <si>
    <t>Ютазинский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</si>
</sst>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3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textRotation="90" wrapText="1"/>
    </xf>
    <xf numFmtId="165" fontId="2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textRotation="90" wrapText="1"/>
    </xf>
    <xf numFmtId="0" fontId="3" fillId="0" borderId="1" xfId="0" applyFont="1" applyBorder="1" applyAlignment="1">
      <alignment vertical="center" textRotation="90" wrapText="1"/>
    </xf>
    <xf numFmtId="0" fontId="3" fillId="0" borderId="3" xfId="0" applyFont="1" applyBorder="1" applyAlignment="1">
      <alignment vertical="center" textRotation="90" wrapText="1"/>
    </xf>
    <xf numFmtId="0" fontId="3" fillId="0" borderId="7" xfId="0" applyFont="1" applyBorder="1" applyAlignment="1">
      <alignment vertical="center" textRotation="90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/>
    <xf numFmtId="0" fontId="6" fillId="0" borderId="0" xfId="0" applyFont="1" applyFill="1" applyAlignment="1">
      <alignment vertical="center" textRotation="90" wrapText="1"/>
    </xf>
    <xf numFmtId="0" fontId="5" fillId="0" borderId="0" xfId="0" applyFont="1" applyFill="1" applyAlignment="1">
      <alignment horizontal="center"/>
    </xf>
    <xf numFmtId="0" fontId="5" fillId="0" borderId="2" xfId="0" applyFont="1" applyFill="1" applyBorder="1"/>
    <xf numFmtId="0" fontId="8" fillId="0" borderId="0" xfId="0" applyFont="1" applyFill="1"/>
    <xf numFmtId="0" fontId="9" fillId="0" borderId="0" xfId="0" applyFont="1" applyFill="1" applyAlignment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tabSelected="1" zoomScaleNormal="100" workbookViewId="0">
      <pane xSplit="2" topLeftCell="C1" activePane="topRight" state="frozen"/>
      <selection activeCell="A6" sqref="A6"/>
      <selection pane="topRight" activeCell="H9" sqref="H9"/>
    </sheetView>
  </sheetViews>
  <sheetFormatPr defaultRowHeight="15" x14ac:dyDescent="0.25"/>
  <cols>
    <col min="1" max="1" width="49.42578125" style="26" customWidth="1"/>
    <col min="2" max="2" width="20.7109375" style="26" customWidth="1"/>
    <col min="3" max="3" width="17.42578125" style="26" customWidth="1"/>
    <col min="4" max="4" width="15.5703125" style="26" customWidth="1"/>
    <col min="5" max="5" width="17.5703125" style="26" customWidth="1"/>
    <col min="6" max="6" width="19.140625" style="26" customWidth="1"/>
    <col min="7" max="7" width="16.28515625" style="26" customWidth="1"/>
    <col min="8" max="8" width="16.42578125" style="26" customWidth="1"/>
    <col min="9" max="9" width="15" style="26" customWidth="1"/>
    <col min="10" max="10" width="18.42578125" style="26" customWidth="1"/>
    <col min="11" max="11" width="14.28515625" style="26" customWidth="1"/>
    <col min="12" max="16384" width="9.140625" style="26"/>
  </cols>
  <sheetData>
    <row r="1" spans="1:20" ht="21" customHeight="1" x14ac:dyDescent="0.25"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</row>
    <row r="2" spans="1:20" x14ac:dyDescent="0.25">
      <c r="A2" s="28" t="s">
        <v>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0" ht="18.75" x14ac:dyDescent="0.3">
      <c r="A3" s="29"/>
      <c r="B3" s="30"/>
      <c r="C3" s="30"/>
      <c r="D3" s="31" t="s">
        <v>59</v>
      </c>
      <c r="E3" s="31"/>
      <c r="F3" s="31"/>
      <c r="G3" s="31"/>
      <c r="H3" s="31"/>
      <c r="I3" s="31"/>
      <c r="J3" s="31"/>
      <c r="K3" s="31"/>
    </row>
    <row r="4" spans="1:20" x14ac:dyDescent="0.25">
      <c r="A4" s="29"/>
    </row>
    <row r="5" spans="1:20" ht="101.25" customHeight="1" x14ac:dyDescent="0.25">
      <c r="A5" s="32" t="s">
        <v>49</v>
      </c>
      <c r="B5" s="33" t="s">
        <v>1</v>
      </c>
      <c r="C5" s="34" t="s">
        <v>3</v>
      </c>
      <c r="D5" s="34" t="s">
        <v>44</v>
      </c>
      <c r="E5" s="34" t="s">
        <v>45</v>
      </c>
      <c r="F5" s="34" t="s">
        <v>46</v>
      </c>
      <c r="G5" s="34" t="s">
        <v>47</v>
      </c>
      <c r="H5" s="34" t="s">
        <v>36</v>
      </c>
      <c r="I5" s="34" t="s">
        <v>37</v>
      </c>
      <c r="J5" s="34" t="s">
        <v>48</v>
      </c>
      <c r="K5" s="34" t="s">
        <v>58</v>
      </c>
    </row>
    <row r="6" spans="1:20" ht="15.75" customHeight="1" x14ac:dyDescent="0.25">
      <c r="A6" s="32"/>
      <c r="B6" s="33"/>
      <c r="C6" s="35" t="s">
        <v>0</v>
      </c>
      <c r="D6" s="36"/>
      <c r="E6" s="36"/>
      <c r="F6" s="36"/>
      <c r="G6" s="36"/>
      <c r="H6" s="36"/>
      <c r="I6" s="36"/>
      <c r="J6" s="36"/>
      <c r="K6" s="37"/>
    </row>
    <row r="7" spans="1:20" ht="41.25" customHeight="1" x14ac:dyDescent="0.25">
      <c r="A7" s="38" t="s">
        <v>60</v>
      </c>
      <c r="C7" s="39">
        <v>21.363636363636363</v>
      </c>
      <c r="D7" s="39">
        <v>20.76969696969697</v>
      </c>
      <c r="E7" s="39">
        <v>29.745454545454546</v>
      </c>
      <c r="F7" s="39">
        <v>4.5757575757575761</v>
      </c>
      <c r="G7" s="39">
        <v>5.7666666666666666</v>
      </c>
      <c r="H7" s="39">
        <v>3.9393939393939394</v>
      </c>
      <c r="I7" s="39">
        <v>3.3030303030303032</v>
      </c>
      <c r="J7" s="39">
        <v>5.4454545454545453</v>
      </c>
      <c r="K7" s="39">
        <v>5.0909090909090908</v>
      </c>
    </row>
    <row r="8" spans="1:20" ht="17.25" customHeight="1" x14ac:dyDescent="0.25">
      <c r="A8" s="25" t="s">
        <v>61</v>
      </c>
      <c r="B8" s="40">
        <v>491937.27999999997</v>
      </c>
      <c r="C8" s="41">
        <f>B8*0.21364</f>
        <v>105097.4804992</v>
      </c>
      <c r="D8" s="41">
        <f>B8*0.2077</f>
        <v>102175.373056</v>
      </c>
      <c r="E8" s="41">
        <f>B8*0.29745</f>
        <v>146326.74393599998</v>
      </c>
      <c r="F8" s="41">
        <f>B8*0.04576</f>
        <v>22511.049932800001</v>
      </c>
      <c r="G8" s="41">
        <f>B8*0.05767</f>
        <v>28370.022937599999</v>
      </c>
      <c r="H8" s="41">
        <f>B8*0.03939</f>
        <v>19377.4094592</v>
      </c>
      <c r="I8" s="41">
        <f>B8*0.03303</f>
        <v>16248.688358399997</v>
      </c>
      <c r="J8" s="41">
        <f>B8*0.05445</f>
        <v>26785.984895999998</v>
      </c>
      <c r="K8" s="41">
        <f>B8*0.05091</f>
        <v>25044.526924799997</v>
      </c>
    </row>
    <row r="9" spans="1:20" ht="15.75" x14ac:dyDescent="0.25">
      <c r="A9" s="25" t="s">
        <v>62</v>
      </c>
      <c r="B9" s="40">
        <v>196513.03999999998</v>
      </c>
      <c r="C9" s="41">
        <f t="shared" ref="C9:C52" si="0">B9*0.21364</f>
        <v>41983.045865599997</v>
      </c>
      <c r="D9" s="41">
        <f t="shared" ref="D9:D52" si="1">B9*0.2077</f>
        <v>40815.758407999994</v>
      </c>
      <c r="E9" s="41">
        <f t="shared" ref="E9:E52" si="2">B9*0.29745</f>
        <v>58452.803747999991</v>
      </c>
      <c r="F9" s="41">
        <f t="shared" ref="F9:F52" si="3">B9*0.04576</f>
        <v>8992.4367103999994</v>
      </c>
      <c r="G9" s="41">
        <f t="shared" ref="G9:G52" si="4">B9*0.05767</f>
        <v>11332.907016799998</v>
      </c>
      <c r="H9" s="41">
        <f t="shared" ref="H9:H52" si="5">B9*0.03939</f>
        <v>7740.6486455999993</v>
      </c>
      <c r="I9" s="41">
        <f t="shared" ref="I9:I52" si="6">B9*0.03303</f>
        <v>6490.8257111999983</v>
      </c>
      <c r="J9" s="41">
        <f t="shared" ref="J9:J52" si="7">B9*0.05445</f>
        <v>10700.135027999999</v>
      </c>
      <c r="K9" s="41">
        <f t="shared" ref="K9:K52" si="8">B9*0.05091</f>
        <v>10004.478866399999</v>
      </c>
    </row>
    <row r="10" spans="1:20" ht="15.75" x14ac:dyDescent="0.25">
      <c r="A10" s="25" t="s">
        <v>63</v>
      </c>
      <c r="B10" s="40">
        <v>12200.128499999999</v>
      </c>
      <c r="C10" s="41">
        <f t="shared" si="0"/>
        <v>2606.4354527399996</v>
      </c>
      <c r="D10" s="41">
        <f t="shared" si="1"/>
        <v>2533.9666894499996</v>
      </c>
      <c r="E10" s="41">
        <f t="shared" si="2"/>
        <v>3628.9282223249998</v>
      </c>
      <c r="F10" s="41">
        <f t="shared" si="3"/>
        <v>558.27788016</v>
      </c>
      <c r="G10" s="41">
        <f t="shared" si="4"/>
        <v>703.58141059499997</v>
      </c>
      <c r="H10" s="41">
        <f t="shared" si="5"/>
        <v>480.56306161499998</v>
      </c>
      <c r="I10" s="41">
        <f t="shared" si="6"/>
        <v>402.97024435499992</v>
      </c>
      <c r="J10" s="41">
        <f t="shared" si="7"/>
        <v>664.29699682499995</v>
      </c>
      <c r="K10" s="41">
        <f t="shared" si="8"/>
        <v>621.10854193499995</v>
      </c>
    </row>
    <row r="11" spans="1:20" ht="15.75" x14ac:dyDescent="0.25">
      <c r="A11" s="25" t="s">
        <v>64</v>
      </c>
      <c r="B11" s="40">
        <v>20575.395249999994</v>
      </c>
      <c r="C11" s="41">
        <f t="shared" si="0"/>
        <v>4395.7274412099987</v>
      </c>
      <c r="D11" s="41">
        <f t="shared" si="1"/>
        <v>4273.5095934249985</v>
      </c>
      <c r="E11" s="41">
        <f t="shared" si="2"/>
        <v>6120.151317112498</v>
      </c>
      <c r="F11" s="41">
        <f t="shared" si="3"/>
        <v>941.53008663999981</v>
      </c>
      <c r="G11" s="41">
        <f t="shared" si="4"/>
        <v>1186.5830440674997</v>
      </c>
      <c r="H11" s="41">
        <f t="shared" si="5"/>
        <v>810.46481889749975</v>
      </c>
      <c r="I11" s="41">
        <f t="shared" si="6"/>
        <v>679.6053051074997</v>
      </c>
      <c r="J11" s="41">
        <f t="shared" si="7"/>
        <v>1120.3302713624996</v>
      </c>
      <c r="K11" s="41">
        <f t="shared" si="8"/>
        <v>1047.4933721774996</v>
      </c>
    </row>
    <row r="12" spans="1:20" s="42" customFormat="1" ht="15.75" x14ac:dyDescent="0.25">
      <c r="A12" s="25" t="s">
        <v>65</v>
      </c>
      <c r="B12" s="40">
        <v>9628.5277500000011</v>
      </c>
      <c r="C12" s="41">
        <f t="shared" si="0"/>
        <v>2057.0386685100002</v>
      </c>
      <c r="D12" s="41">
        <f t="shared" si="1"/>
        <v>1999.8452136750002</v>
      </c>
      <c r="E12" s="41">
        <f t="shared" si="2"/>
        <v>2864.0055792375001</v>
      </c>
      <c r="F12" s="41">
        <f t="shared" si="3"/>
        <v>440.60142984000009</v>
      </c>
      <c r="G12" s="41">
        <f t="shared" si="4"/>
        <v>555.27719534250002</v>
      </c>
      <c r="H12" s="41">
        <f t="shared" si="5"/>
        <v>379.26770807250006</v>
      </c>
      <c r="I12" s="41">
        <f t="shared" si="6"/>
        <v>318.03027158250001</v>
      </c>
      <c r="J12" s="41">
        <f t="shared" si="7"/>
        <v>524.27333598749999</v>
      </c>
      <c r="K12" s="41">
        <f t="shared" si="8"/>
        <v>490.18834775250002</v>
      </c>
    </row>
    <row r="13" spans="1:20" ht="17.25" customHeight="1" x14ac:dyDescent="0.25">
      <c r="A13" s="25" t="s">
        <v>66</v>
      </c>
      <c r="B13" s="40">
        <v>10067.241000000002</v>
      </c>
      <c r="C13" s="41">
        <f t="shared" si="0"/>
        <v>2150.7653672400002</v>
      </c>
      <c r="D13" s="41">
        <f t="shared" si="1"/>
        <v>2090.9659557000004</v>
      </c>
      <c r="E13" s="41">
        <f t="shared" si="2"/>
        <v>2994.5008354500005</v>
      </c>
      <c r="F13" s="41">
        <f t="shared" si="3"/>
        <v>460.67694816000011</v>
      </c>
      <c r="G13" s="41">
        <f t="shared" si="4"/>
        <v>580.57778847000009</v>
      </c>
      <c r="H13" s="41">
        <f t="shared" si="5"/>
        <v>396.54862299000007</v>
      </c>
      <c r="I13" s="41">
        <f t="shared" si="6"/>
        <v>332.52097023000005</v>
      </c>
      <c r="J13" s="41">
        <f t="shared" si="7"/>
        <v>548.16127245000007</v>
      </c>
      <c r="K13" s="41">
        <f t="shared" si="8"/>
        <v>512.52323931000001</v>
      </c>
    </row>
    <row r="14" spans="1:20" ht="15.75" x14ac:dyDescent="0.25">
      <c r="A14" s="25" t="s">
        <v>67</v>
      </c>
      <c r="B14" s="40">
        <v>9135.8807499999966</v>
      </c>
      <c r="C14" s="41">
        <f t="shared" si="0"/>
        <v>1951.7895634299991</v>
      </c>
      <c r="D14" s="41">
        <f t="shared" si="1"/>
        <v>1897.5224317749992</v>
      </c>
      <c r="E14" s="41">
        <f t="shared" si="2"/>
        <v>2717.4677290874988</v>
      </c>
      <c r="F14" s="41">
        <f t="shared" si="3"/>
        <v>418.05790311999988</v>
      </c>
      <c r="G14" s="41">
        <f t="shared" si="4"/>
        <v>526.86624285249979</v>
      </c>
      <c r="H14" s="41">
        <f t="shared" si="5"/>
        <v>359.86234274249989</v>
      </c>
      <c r="I14" s="41">
        <f t="shared" si="6"/>
        <v>301.75814117249985</v>
      </c>
      <c r="J14" s="41">
        <f t="shared" si="7"/>
        <v>497.4487068374998</v>
      </c>
      <c r="K14" s="41">
        <f t="shared" si="8"/>
        <v>465.10768898249978</v>
      </c>
    </row>
    <row r="15" spans="1:20" ht="15.75" x14ac:dyDescent="0.25">
      <c r="A15" s="25" t="s">
        <v>68</v>
      </c>
      <c r="B15" s="40">
        <v>6751.9519999999993</v>
      </c>
      <c r="C15" s="41">
        <f t="shared" si="0"/>
        <v>1442.4870252799999</v>
      </c>
      <c r="D15" s="41">
        <f t="shared" si="1"/>
        <v>1402.3804303999998</v>
      </c>
      <c r="E15" s="41">
        <f t="shared" si="2"/>
        <v>2008.3681223999997</v>
      </c>
      <c r="F15" s="41">
        <f t="shared" si="3"/>
        <v>308.96932351999999</v>
      </c>
      <c r="G15" s="41">
        <f t="shared" si="4"/>
        <v>389.38507183999997</v>
      </c>
      <c r="H15" s="41">
        <f t="shared" si="5"/>
        <v>265.95938927999998</v>
      </c>
      <c r="I15" s="41">
        <f t="shared" si="6"/>
        <v>223.01697455999997</v>
      </c>
      <c r="J15" s="41">
        <f t="shared" si="7"/>
        <v>367.64378639999995</v>
      </c>
      <c r="K15" s="41">
        <f t="shared" si="8"/>
        <v>343.74187631999996</v>
      </c>
    </row>
    <row r="16" spans="1:20" ht="15.75" x14ac:dyDescent="0.25">
      <c r="A16" s="25" t="s">
        <v>69</v>
      </c>
      <c r="B16" s="40">
        <v>78340.210250000033</v>
      </c>
      <c r="C16" s="41">
        <f t="shared" si="0"/>
        <v>16736.602517810006</v>
      </c>
      <c r="D16" s="41">
        <f t="shared" si="1"/>
        <v>16271.261668925006</v>
      </c>
      <c r="E16" s="41">
        <f t="shared" si="2"/>
        <v>23302.295538862509</v>
      </c>
      <c r="F16" s="41">
        <f t="shared" si="3"/>
        <v>3584.8480210400016</v>
      </c>
      <c r="G16" s="41">
        <f t="shared" si="4"/>
        <v>4517.8799251175014</v>
      </c>
      <c r="H16" s="41">
        <f t="shared" si="5"/>
        <v>3085.8208817475015</v>
      </c>
      <c r="I16" s="41">
        <f t="shared" si="6"/>
        <v>2587.577144557501</v>
      </c>
      <c r="J16" s="41">
        <f t="shared" si="7"/>
        <v>4265.6244481125013</v>
      </c>
      <c r="K16" s="41">
        <f t="shared" si="8"/>
        <v>3988.3001038275015</v>
      </c>
    </row>
    <row r="17" spans="1:11" s="42" customFormat="1" ht="15.75" x14ac:dyDescent="0.25">
      <c r="A17" s="25" t="s">
        <v>70</v>
      </c>
      <c r="B17" s="40">
        <v>6885.6842499999993</v>
      </c>
      <c r="C17" s="41">
        <f t="shared" si="0"/>
        <v>1471.0575831699998</v>
      </c>
      <c r="D17" s="41">
        <f t="shared" si="1"/>
        <v>1430.1566187249998</v>
      </c>
      <c r="E17" s="41">
        <f t="shared" si="2"/>
        <v>2048.1467801624999</v>
      </c>
      <c r="F17" s="41">
        <f t="shared" si="3"/>
        <v>315.08891127999999</v>
      </c>
      <c r="G17" s="41">
        <f t="shared" si="4"/>
        <v>397.09741069749998</v>
      </c>
      <c r="H17" s="41">
        <f t="shared" si="5"/>
        <v>271.2271026075</v>
      </c>
      <c r="I17" s="41">
        <f t="shared" si="6"/>
        <v>227.43415077749995</v>
      </c>
      <c r="J17" s="41">
        <f t="shared" si="7"/>
        <v>374.92550741249994</v>
      </c>
      <c r="K17" s="41">
        <f t="shared" si="8"/>
        <v>350.55018516749993</v>
      </c>
    </row>
    <row r="18" spans="1:11" ht="16.5" customHeight="1" x14ac:dyDescent="0.25">
      <c r="A18" s="25" t="s">
        <v>71</v>
      </c>
      <c r="B18" s="40">
        <v>18734.628249999998</v>
      </c>
      <c r="C18" s="41">
        <f t="shared" si="0"/>
        <v>4002.4659793299993</v>
      </c>
      <c r="D18" s="41">
        <f t="shared" si="1"/>
        <v>3891.1822875249995</v>
      </c>
      <c r="E18" s="41">
        <f t="shared" si="2"/>
        <v>5572.6151729624989</v>
      </c>
      <c r="F18" s="41">
        <f t="shared" si="3"/>
        <v>857.29658871999993</v>
      </c>
      <c r="G18" s="41">
        <f t="shared" si="4"/>
        <v>1080.4260111775</v>
      </c>
      <c r="H18" s="41">
        <f t="shared" si="5"/>
        <v>737.95700676749993</v>
      </c>
      <c r="I18" s="41">
        <f t="shared" si="6"/>
        <v>618.80477109749984</v>
      </c>
      <c r="J18" s="41">
        <f t="shared" si="7"/>
        <v>1020.1005082124999</v>
      </c>
      <c r="K18" s="41">
        <f t="shared" si="8"/>
        <v>953.77992420749979</v>
      </c>
    </row>
    <row r="19" spans="1:11" ht="15.75" x14ac:dyDescent="0.25">
      <c r="A19" s="25" t="s">
        <v>72</v>
      </c>
      <c r="B19" s="40">
        <v>4517.6885000000002</v>
      </c>
      <c r="C19" s="41">
        <f t="shared" si="0"/>
        <v>965.15897114000006</v>
      </c>
      <c r="D19" s="41">
        <f t="shared" si="1"/>
        <v>938.32390144999999</v>
      </c>
      <c r="E19" s="41">
        <f t="shared" si="2"/>
        <v>1343.786444325</v>
      </c>
      <c r="F19" s="41">
        <f t="shared" si="3"/>
        <v>206.72942576000003</v>
      </c>
      <c r="G19" s="41">
        <f t="shared" si="4"/>
        <v>260.53509579500002</v>
      </c>
      <c r="H19" s="41">
        <f t="shared" si="5"/>
        <v>177.95175001500002</v>
      </c>
      <c r="I19" s="41">
        <f t="shared" si="6"/>
        <v>149.21925115499999</v>
      </c>
      <c r="J19" s="41">
        <f t="shared" si="7"/>
        <v>245.98813882499999</v>
      </c>
      <c r="K19" s="41">
        <f t="shared" si="8"/>
        <v>229.99552153499999</v>
      </c>
    </row>
    <row r="20" spans="1:11" ht="15.75" x14ac:dyDescent="0.25">
      <c r="A20" s="25" t="s">
        <v>73</v>
      </c>
      <c r="B20" s="40">
        <v>11819.048000000001</v>
      </c>
      <c r="C20" s="41">
        <f t="shared" si="0"/>
        <v>2525.0214147199999</v>
      </c>
      <c r="D20" s="41">
        <f t="shared" si="1"/>
        <v>2454.8162695999999</v>
      </c>
      <c r="E20" s="41">
        <f t="shared" si="2"/>
        <v>3515.5758276000001</v>
      </c>
      <c r="F20" s="41">
        <f t="shared" si="3"/>
        <v>540.83963648000008</v>
      </c>
      <c r="G20" s="41">
        <f t="shared" si="4"/>
        <v>681.60449816000005</v>
      </c>
      <c r="H20" s="41">
        <f t="shared" si="5"/>
        <v>465.55230072000006</v>
      </c>
      <c r="I20" s="41">
        <f t="shared" si="6"/>
        <v>390.38315544</v>
      </c>
      <c r="J20" s="41">
        <f t="shared" si="7"/>
        <v>643.54716359999998</v>
      </c>
      <c r="K20" s="41">
        <f t="shared" si="8"/>
        <v>601.70773368000005</v>
      </c>
    </row>
    <row r="21" spans="1:11" ht="15.75" x14ac:dyDescent="0.25">
      <c r="A21" s="25" t="s">
        <v>74</v>
      </c>
      <c r="B21" s="40">
        <v>11970.46175</v>
      </c>
      <c r="C21" s="41">
        <f t="shared" si="0"/>
        <v>2557.3694482700002</v>
      </c>
      <c r="D21" s="41">
        <f t="shared" si="1"/>
        <v>2486.264905475</v>
      </c>
      <c r="E21" s="41">
        <f t="shared" si="2"/>
        <v>3560.6138475375001</v>
      </c>
      <c r="F21" s="41">
        <f t="shared" si="3"/>
        <v>547.76832968000008</v>
      </c>
      <c r="G21" s="41">
        <f t="shared" si="4"/>
        <v>690.3365291225</v>
      </c>
      <c r="H21" s="41">
        <f t="shared" si="5"/>
        <v>471.51648833250005</v>
      </c>
      <c r="I21" s="41">
        <f t="shared" si="6"/>
        <v>395.38435160249998</v>
      </c>
      <c r="J21" s="41">
        <f t="shared" si="7"/>
        <v>651.79164228750005</v>
      </c>
      <c r="K21" s="41">
        <f t="shared" si="8"/>
        <v>609.41620769249994</v>
      </c>
    </row>
    <row r="22" spans="1:11" ht="15.75" x14ac:dyDescent="0.25">
      <c r="A22" s="25" t="s">
        <v>75</v>
      </c>
      <c r="B22" s="40">
        <v>37222.83449999999</v>
      </c>
      <c r="C22" s="41">
        <f t="shared" si="0"/>
        <v>7952.2863625799973</v>
      </c>
      <c r="D22" s="41">
        <f t="shared" si="1"/>
        <v>7731.1827256499973</v>
      </c>
      <c r="E22" s="41">
        <f t="shared" si="2"/>
        <v>11071.932122024997</v>
      </c>
      <c r="F22" s="41">
        <f t="shared" si="3"/>
        <v>1703.3169067199997</v>
      </c>
      <c r="G22" s="41">
        <f t="shared" si="4"/>
        <v>2146.6408656149993</v>
      </c>
      <c r="H22" s="41">
        <f t="shared" si="5"/>
        <v>1466.2074509549996</v>
      </c>
      <c r="I22" s="41">
        <f t="shared" si="6"/>
        <v>1229.4702235349996</v>
      </c>
      <c r="J22" s="41">
        <f t="shared" si="7"/>
        <v>2026.7833385249994</v>
      </c>
      <c r="K22" s="41">
        <f t="shared" si="8"/>
        <v>1895.0145043949994</v>
      </c>
    </row>
    <row r="23" spans="1:11" ht="15.75" x14ac:dyDescent="0.25">
      <c r="A23" s="25" t="s">
        <v>76</v>
      </c>
      <c r="B23" s="40">
        <v>14377.00525</v>
      </c>
      <c r="C23" s="41">
        <f t="shared" si="0"/>
        <v>3071.5034016099999</v>
      </c>
      <c r="D23" s="41">
        <f t="shared" si="1"/>
        <v>2986.1039904250001</v>
      </c>
      <c r="E23" s="41">
        <f t="shared" si="2"/>
        <v>4276.4402116125002</v>
      </c>
      <c r="F23" s="41">
        <f t="shared" si="3"/>
        <v>657.89176024000005</v>
      </c>
      <c r="G23" s="41">
        <f t="shared" si="4"/>
        <v>829.12189276749996</v>
      </c>
      <c r="H23" s="41">
        <f t="shared" si="5"/>
        <v>566.31023679750001</v>
      </c>
      <c r="I23" s="41">
        <f t="shared" si="6"/>
        <v>474.87248340749994</v>
      </c>
      <c r="J23" s="41">
        <f t="shared" si="7"/>
        <v>782.8279358625</v>
      </c>
      <c r="K23" s="41">
        <f t="shared" si="8"/>
        <v>731.93333727749996</v>
      </c>
    </row>
    <row r="24" spans="1:11" ht="15.75" x14ac:dyDescent="0.25">
      <c r="A24" s="25" t="s">
        <v>77</v>
      </c>
      <c r="B24" s="40">
        <v>6063.5857500000011</v>
      </c>
      <c r="C24" s="41">
        <f t="shared" si="0"/>
        <v>1295.4244596300002</v>
      </c>
      <c r="D24" s="41">
        <f t="shared" si="1"/>
        <v>1259.4067602750001</v>
      </c>
      <c r="E24" s="41">
        <f t="shared" si="2"/>
        <v>1803.6135813375004</v>
      </c>
      <c r="F24" s="41">
        <f t="shared" si="3"/>
        <v>277.46968392000008</v>
      </c>
      <c r="G24" s="41">
        <f t="shared" si="4"/>
        <v>349.68699020250006</v>
      </c>
      <c r="H24" s="41">
        <f t="shared" si="5"/>
        <v>238.84464269250006</v>
      </c>
      <c r="I24" s="41">
        <f t="shared" si="6"/>
        <v>200.28023732250003</v>
      </c>
      <c r="J24" s="41">
        <f t="shared" si="7"/>
        <v>330.16224408750003</v>
      </c>
      <c r="K24" s="41">
        <f t="shared" si="8"/>
        <v>308.69715053250002</v>
      </c>
    </row>
    <row r="25" spans="1:11" ht="15.75" x14ac:dyDescent="0.25">
      <c r="A25" s="25" t="s">
        <v>78</v>
      </c>
      <c r="B25" s="40">
        <v>21809.161250000001</v>
      </c>
      <c r="C25" s="41">
        <f t="shared" si="0"/>
        <v>4659.3092094499998</v>
      </c>
      <c r="D25" s="41">
        <f t="shared" si="1"/>
        <v>4529.7627916250003</v>
      </c>
      <c r="E25" s="41">
        <f t="shared" si="2"/>
        <v>6487.1350138124999</v>
      </c>
      <c r="F25" s="41">
        <f t="shared" si="3"/>
        <v>997.98721880000005</v>
      </c>
      <c r="G25" s="41">
        <f t="shared" si="4"/>
        <v>1257.7343292875</v>
      </c>
      <c r="H25" s="41">
        <f t="shared" si="5"/>
        <v>859.06286163750008</v>
      </c>
      <c r="I25" s="41">
        <f t="shared" si="6"/>
        <v>720.35659608749995</v>
      </c>
      <c r="J25" s="41">
        <f t="shared" si="7"/>
        <v>1187.5088300625</v>
      </c>
      <c r="K25" s="41">
        <f t="shared" si="8"/>
        <v>1110.3043992375001</v>
      </c>
    </row>
    <row r="26" spans="1:11" ht="15.75" x14ac:dyDescent="0.25">
      <c r="A26" s="25" t="s">
        <v>79</v>
      </c>
      <c r="B26" s="40">
        <v>7333.8772499999995</v>
      </c>
      <c r="C26" s="41">
        <f t="shared" si="0"/>
        <v>1566.8095356899998</v>
      </c>
      <c r="D26" s="41">
        <f t="shared" si="1"/>
        <v>1523.2463048249999</v>
      </c>
      <c r="E26" s="41">
        <f t="shared" si="2"/>
        <v>2181.4617880124997</v>
      </c>
      <c r="F26" s="41">
        <f t="shared" si="3"/>
        <v>335.59822295999999</v>
      </c>
      <c r="G26" s="41">
        <f t="shared" si="4"/>
        <v>422.94470100749999</v>
      </c>
      <c r="H26" s="41">
        <f t="shared" si="5"/>
        <v>288.88142487749997</v>
      </c>
      <c r="I26" s="41">
        <f t="shared" si="6"/>
        <v>242.23796556749997</v>
      </c>
      <c r="J26" s="41">
        <f t="shared" si="7"/>
        <v>399.32961626249994</v>
      </c>
      <c r="K26" s="41">
        <f t="shared" si="8"/>
        <v>373.36769079749996</v>
      </c>
    </row>
    <row r="27" spans="1:11" s="43" customFormat="1" ht="15.75" customHeight="1" x14ac:dyDescent="0.25">
      <c r="A27" s="25" t="s">
        <v>80</v>
      </c>
      <c r="B27" s="40">
        <v>32298.150499999996</v>
      </c>
      <c r="C27" s="41">
        <f t="shared" si="0"/>
        <v>6900.1768728199986</v>
      </c>
      <c r="D27" s="41">
        <f t="shared" si="1"/>
        <v>6708.3258588499993</v>
      </c>
      <c r="E27" s="41">
        <f t="shared" si="2"/>
        <v>9607.0848662249991</v>
      </c>
      <c r="F27" s="41">
        <f t="shared" si="3"/>
        <v>1477.96336688</v>
      </c>
      <c r="G27" s="41">
        <f t="shared" si="4"/>
        <v>1862.6343393349998</v>
      </c>
      <c r="H27" s="41">
        <f t="shared" si="5"/>
        <v>1272.224148195</v>
      </c>
      <c r="I27" s="41">
        <f t="shared" si="6"/>
        <v>1066.8079110149997</v>
      </c>
      <c r="J27" s="41">
        <f t="shared" si="7"/>
        <v>1758.6342947249998</v>
      </c>
      <c r="K27" s="41">
        <f t="shared" si="8"/>
        <v>1644.2988419549997</v>
      </c>
    </row>
    <row r="28" spans="1:11" ht="15.75" x14ac:dyDescent="0.25">
      <c r="A28" s="25" t="s">
        <v>81</v>
      </c>
      <c r="B28" s="40">
        <v>19163.797500000001</v>
      </c>
      <c r="C28" s="41">
        <f t="shared" si="0"/>
        <v>4094.1536979000002</v>
      </c>
      <c r="D28" s="41">
        <f t="shared" si="1"/>
        <v>3980.3207407499999</v>
      </c>
      <c r="E28" s="41">
        <f t="shared" si="2"/>
        <v>5700.2715663750005</v>
      </c>
      <c r="F28" s="41">
        <f t="shared" si="3"/>
        <v>876.93537360000005</v>
      </c>
      <c r="G28" s="41">
        <f t="shared" si="4"/>
        <v>1105.1762018249999</v>
      </c>
      <c r="H28" s="41">
        <f t="shared" si="5"/>
        <v>754.86198352500003</v>
      </c>
      <c r="I28" s="41">
        <f t="shared" si="6"/>
        <v>632.98023142499994</v>
      </c>
      <c r="J28" s="41">
        <f t="shared" si="7"/>
        <v>1043.4687738749999</v>
      </c>
      <c r="K28" s="41">
        <f t="shared" si="8"/>
        <v>975.62893072499992</v>
      </c>
    </row>
    <row r="29" spans="1:11" ht="15.75" x14ac:dyDescent="0.25">
      <c r="A29" s="25" t="s">
        <v>82</v>
      </c>
      <c r="B29" s="40">
        <v>61559.815249999992</v>
      </c>
      <c r="C29" s="41">
        <f t="shared" si="0"/>
        <v>13151.638930009998</v>
      </c>
      <c r="D29" s="41">
        <f t="shared" si="1"/>
        <v>12785.973627424999</v>
      </c>
      <c r="E29" s="41">
        <f t="shared" si="2"/>
        <v>18310.967046112499</v>
      </c>
      <c r="F29" s="41">
        <f t="shared" si="3"/>
        <v>2816.9771458399996</v>
      </c>
      <c r="G29" s="41">
        <f t="shared" si="4"/>
        <v>3550.1545454674997</v>
      </c>
      <c r="H29" s="41">
        <f t="shared" si="5"/>
        <v>2424.8411226974999</v>
      </c>
      <c r="I29" s="41">
        <f t="shared" si="6"/>
        <v>2033.3206977074994</v>
      </c>
      <c r="J29" s="41">
        <f t="shared" si="7"/>
        <v>3351.9319403624995</v>
      </c>
      <c r="K29" s="41">
        <f t="shared" si="8"/>
        <v>3134.0101943774994</v>
      </c>
    </row>
    <row r="30" spans="1:11" ht="15.75" x14ac:dyDescent="0.25">
      <c r="A30" s="25" t="s">
        <v>83</v>
      </c>
      <c r="B30" s="40">
        <v>4497.1265000000003</v>
      </c>
      <c r="C30" s="41">
        <f t="shared" si="0"/>
        <v>960.76610546000006</v>
      </c>
      <c r="D30" s="41">
        <f t="shared" si="1"/>
        <v>934.05317405000005</v>
      </c>
      <c r="E30" s="41">
        <f t="shared" si="2"/>
        <v>1337.670277425</v>
      </c>
      <c r="F30" s="41">
        <f t="shared" si="3"/>
        <v>205.78850864000003</v>
      </c>
      <c r="G30" s="41">
        <f t="shared" si="4"/>
        <v>259.34928525500004</v>
      </c>
      <c r="H30" s="41">
        <f t="shared" si="5"/>
        <v>177.14181283500002</v>
      </c>
      <c r="I30" s="41">
        <f t="shared" si="6"/>
        <v>148.540088295</v>
      </c>
      <c r="J30" s="41">
        <f t="shared" si="7"/>
        <v>244.868537925</v>
      </c>
      <c r="K30" s="41">
        <f t="shared" si="8"/>
        <v>228.94871011500001</v>
      </c>
    </row>
    <row r="31" spans="1:11" ht="15.75" x14ac:dyDescent="0.25">
      <c r="A31" s="25" t="s">
        <v>84</v>
      </c>
      <c r="B31" s="40">
        <v>5026.6059999999998</v>
      </c>
      <c r="C31" s="41">
        <f t="shared" si="0"/>
        <v>1073.8841058399998</v>
      </c>
      <c r="D31" s="41">
        <f t="shared" si="1"/>
        <v>1044.0260661999998</v>
      </c>
      <c r="E31" s="41">
        <f t="shared" si="2"/>
        <v>1495.1639547</v>
      </c>
      <c r="F31" s="41">
        <f t="shared" si="3"/>
        <v>230.01749056</v>
      </c>
      <c r="G31" s="41">
        <f t="shared" si="4"/>
        <v>289.88436801999995</v>
      </c>
      <c r="H31" s="41">
        <f t="shared" si="5"/>
        <v>197.99801034000001</v>
      </c>
      <c r="I31" s="41">
        <f t="shared" si="6"/>
        <v>166.02879617999997</v>
      </c>
      <c r="J31" s="41">
        <f t="shared" si="7"/>
        <v>273.69869669999997</v>
      </c>
      <c r="K31" s="41">
        <f t="shared" si="8"/>
        <v>255.90451145999998</v>
      </c>
    </row>
    <row r="32" spans="1:11" ht="15.75" x14ac:dyDescent="0.25">
      <c r="A32" s="25" t="s">
        <v>85</v>
      </c>
      <c r="B32" s="40">
        <v>18774.8855</v>
      </c>
      <c r="C32" s="41">
        <f t="shared" si="0"/>
        <v>4011.06653822</v>
      </c>
      <c r="D32" s="41">
        <f t="shared" si="1"/>
        <v>3899.5437183499998</v>
      </c>
      <c r="E32" s="41">
        <f t="shared" si="2"/>
        <v>5584.5896919750003</v>
      </c>
      <c r="F32" s="41">
        <f t="shared" si="3"/>
        <v>859.13876048000009</v>
      </c>
      <c r="G32" s="41">
        <f t="shared" si="4"/>
        <v>1082.7476467849999</v>
      </c>
      <c r="H32" s="41">
        <f t="shared" si="5"/>
        <v>739.54273984500003</v>
      </c>
      <c r="I32" s="41">
        <f t="shared" si="6"/>
        <v>620.13446806499996</v>
      </c>
      <c r="J32" s="41">
        <f t="shared" si="7"/>
        <v>1022.292515475</v>
      </c>
      <c r="K32" s="41">
        <f t="shared" si="8"/>
        <v>955.82942080499993</v>
      </c>
    </row>
    <row r="33" spans="1:11" ht="15.75" x14ac:dyDescent="0.25">
      <c r="A33" s="25" t="s">
        <v>86</v>
      </c>
      <c r="B33" s="40">
        <v>25195.762500000001</v>
      </c>
      <c r="C33" s="41">
        <f t="shared" si="0"/>
        <v>5382.8227004999999</v>
      </c>
      <c r="D33" s="41">
        <f t="shared" si="1"/>
        <v>5233.1598712499999</v>
      </c>
      <c r="E33" s="41">
        <f t="shared" si="2"/>
        <v>7494.4795556250001</v>
      </c>
      <c r="F33" s="41">
        <f t="shared" si="3"/>
        <v>1152.9580920000001</v>
      </c>
      <c r="G33" s="41">
        <f t="shared" si="4"/>
        <v>1453.039623375</v>
      </c>
      <c r="H33" s="41">
        <f t="shared" si="5"/>
        <v>992.4610848750001</v>
      </c>
      <c r="I33" s="41">
        <f t="shared" si="6"/>
        <v>832.21603537499993</v>
      </c>
      <c r="J33" s="41">
        <f t="shared" si="7"/>
        <v>1371.9092681249999</v>
      </c>
      <c r="K33" s="41">
        <f t="shared" si="8"/>
        <v>1282.716268875</v>
      </c>
    </row>
    <row r="34" spans="1:11" ht="15.75" x14ac:dyDescent="0.25">
      <c r="A34" s="25" t="s">
        <v>87</v>
      </c>
      <c r="B34" s="40">
        <v>29105.666500000007</v>
      </c>
      <c r="C34" s="41">
        <f t="shared" si="0"/>
        <v>6218.1345910600012</v>
      </c>
      <c r="D34" s="41">
        <f t="shared" si="1"/>
        <v>6045.2469320500013</v>
      </c>
      <c r="E34" s="41">
        <f t="shared" si="2"/>
        <v>8657.4805004250011</v>
      </c>
      <c r="F34" s="41">
        <f t="shared" si="3"/>
        <v>1331.8752990400003</v>
      </c>
      <c r="G34" s="41">
        <f t="shared" si="4"/>
        <v>1678.5237870550004</v>
      </c>
      <c r="H34" s="41">
        <f t="shared" si="5"/>
        <v>1146.4722034350002</v>
      </c>
      <c r="I34" s="41">
        <f t="shared" si="6"/>
        <v>961.36016449500016</v>
      </c>
      <c r="J34" s="41">
        <f t="shared" si="7"/>
        <v>1584.8035409250003</v>
      </c>
      <c r="K34" s="41">
        <f t="shared" si="8"/>
        <v>1481.7694815150003</v>
      </c>
    </row>
    <row r="35" spans="1:11" ht="15.75" x14ac:dyDescent="0.25">
      <c r="A35" s="25" t="s">
        <v>88</v>
      </c>
      <c r="B35" s="40">
        <v>14058.285500000004</v>
      </c>
      <c r="C35" s="41">
        <f t="shared" si="0"/>
        <v>3003.4121142200006</v>
      </c>
      <c r="D35" s="41">
        <f t="shared" si="1"/>
        <v>2919.9058983500008</v>
      </c>
      <c r="E35" s="41">
        <f t="shared" si="2"/>
        <v>4181.6370219750006</v>
      </c>
      <c r="F35" s="41">
        <f t="shared" si="3"/>
        <v>643.30714448000015</v>
      </c>
      <c r="G35" s="41">
        <f t="shared" si="4"/>
        <v>810.74132478500019</v>
      </c>
      <c r="H35" s="41">
        <f t="shared" si="5"/>
        <v>553.75586584500013</v>
      </c>
      <c r="I35" s="41">
        <f t="shared" si="6"/>
        <v>464.34517006500005</v>
      </c>
      <c r="J35" s="41">
        <f t="shared" si="7"/>
        <v>765.47364547500013</v>
      </c>
      <c r="K35" s="41">
        <f t="shared" si="8"/>
        <v>715.70731480500012</v>
      </c>
    </row>
    <row r="36" spans="1:11" ht="15.75" x14ac:dyDescent="0.25">
      <c r="A36" s="25" t="s">
        <v>89</v>
      </c>
      <c r="B36" s="40">
        <v>10438.717499999999</v>
      </c>
      <c r="C36" s="41">
        <f t="shared" si="0"/>
        <v>2230.1276066999999</v>
      </c>
      <c r="D36" s="41">
        <f t="shared" si="1"/>
        <v>2168.1216247499997</v>
      </c>
      <c r="E36" s="41">
        <f t="shared" si="2"/>
        <v>3104.9965203749994</v>
      </c>
      <c r="F36" s="41">
        <f t="shared" si="3"/>
        <v>477.67571279999999</v>
      </c>
      <c r="G36" s="41">
        <f t="shared" si="4"/>
        <v>602.00083822499994</v>
      </c>
      <c r="H36" s="41">
        <f t="shared" si="5"/>
        <v>411.18108232499998</v>
      </c>
      <c r="I36" s="41">
        <f t="shared" si="6"/>
        <v>344.79083902499991</v>
      </c>
      <c r="J36" s="41">
        <f t="shared" si="7"/>
        <v>568.38816787499991</v>
      </c>
      <c r="K36" s="41">
        <f t="shared" si="8"/>
        <v>531.4351079249999</v>
      </c>
    </row>
    <row r="37" spans="1:11" ht="15.75" x14ac:dyDescent="0.25">
      <c r="A37" s="25" t="s">
        <v>90</v>
      </c>
      <c r="B37" s="40">
        <v>9721.12925</v>
      </c>
      <c r="C37" s="41">
        <f t="shared" si="0"/>
        <v>2076.8220529699997</v>
      </c>
      <c r="D37" s="41">
        <f t="shared" si="1"/>
        <v>2019.078545225</v>
      </c>
      <c r="E37" s="41">
        <f t="shared" si="2"/>
        <v>2891.5498954125001</v>
      </c>
      <c r="F37" s="41">
        <f t="shared" si="3"/>
        <v>444.83887448000002</v>
      </c>
      <c r="G37" s="41">
        <f t="shared" si="4"/>
        <v>560.61752384750002</v>
      </c>
      <c r="H37" s="41">
        <f t="shared" si="5"/>
        <v>382.91528115750003</v>
      </c>
      <c r="I37" s="41">
        <f t="shared" si="6"/>
        <v>321.08889912749999</v>
      </c>
      <c r="J37" s="41">
        <f t="shared" si="7"/>
        <v>529.3154876625</v>
      </c>
      <c r="K37" s="41">
        <f t="shared" si="8"/>
        <v>494.90269011749996</v>
      </c>
    </row>
    <row r="38" spans="1:11" ht="15.75" x14ac:dyDescent="0.25">
      <c r="A38" s="25" t="s">
        <v>91</v>
      </c>
      <c r="B38" s="40">
        <v>6834.6869999999999</v>
      </c>
      <c r="C38" s="41">
        <f t="shared" si="0"/>
        <v>1460.1625306799999</v>
      </c>
      <c r="D38" s="41">
        <f t="shared" si="1"/>
        <v>1419.5644898999999</v>
      </c>
      <c r="E38" s="41">
        <f t="shared" si="2"/>
        <v>2032.9776481499998</v>
      </c>
      <c r="F38" s="41">
        <f t="shared" si="3"/>
        <v>312.75527712000002</v>
      </c>
      <c r="G38" s="41">
        <f t="shared" si="4"/>
        <v>394.15639928999997</v>
      </c>
      <c r="H38" s="41">
        <f t="shared" si="5"/>
        <v>269.21832093</v>
      </c>
      <c r="I38" s="41">
        <f t="shared" si="6"/>
        <v>225.74971160999996</v>
      </c>
      <c r="J38" s="41">
        <f t="shared" si="7"/>
        <v>372.14870715000001</v>
      </c>
      <c r="K38" s="41">
        <f t="shared" si="8"/>
        <v>347.95391516999996</v>
      </c>
    </row>
    <row r="39" spans="1:11" ht="15.75" x14ac:dyDescent="0.25">
      <c r="A39" s="25" t="s">
        <v>92</v>
      </c>
      <c r="B39" s="40">
        <v>99721.159749999992</v>
      </c>
      <c r="C39" s="41">
        <f t="shared" si="0"/>
        <v>21304.428568989999</v>
      </c>
      <c r="D39" s="41">
        <f t="shared" si="1"/>
        <v>20712.084880074999</v>
      </c>
      <c r="E39" s="41">
        <f t="shared" si="2"/>
        <v>29662.058967637498</v>
      </c>
      <c r="F39" s="41">
        <f t="shared" si="3"/>
        <v>4563.2402701599995</v>
      </c>
      <c r="G39" s="41">
        <f t="shared" si="4"/>
        <v>5750.9192827824991</v>
      </c>
      <c r="H39" s="41">
        <f t="shared" si="5"/>
        <v>3928.0164825524998</v>
      </c>
      <c r="I39" s="41">
        <f t="shared" si="6"/>
        <v>3293.7899065424995</v>
      </c>
      <c r="J39" s="41">
        <f t="shared" si="7"/>
        <v>5429.8171483874994</v>
      </c>
      <c r="K39" s="41">
        <f t="shared" si="8"/>
        <v>5076.8042428724993</v>
      </c>
    </row>
    <row r="40" spans="1:11" ht="15.75" x14ac:dyDescent="0.25">
      <c r="A40" s="25" t="s">
        <v>93</v>
      </c>
      <c r="B40" s="40">
        <v>4588.5075000000006</v>
      </c>
      <c r="C40" s="41">
        <f t="shared" si="0"/>
        <v>980.28874230000008</v>
      </c>
      <c r="D40" s="41">
        <f t="shared" si="1"/>
        <v>953.03300775000014</v>
      </c>
      <c r="E40" s="41">
        <f t="shared" si="2"/>
        <v>1364.8515558750003</v>
      </c>
      <c r="F40" s="41">
        <f t="shared" si="3"/>
        <v>209.97010320000004</v>
      </c>
      <c r="G40" s="41">
        <f t="shared" si="4"/>
        <v>264.61922752500004</v>
      </c>
      <c r="H40" s="41">
        <f t="shared" si="5"/>
        <v>180.74131042500002</v>
      </c>
      <c r="I40" s="41">
        <f t="shared" si="6"/>
        <v>151.55840272500001</v>
      </c>
      <c r="J40" s="41">
        <f t="shared" si="7"/>
        <v>249.84423337500002</v>
      </c>
      <c r="K40" s="41">
        <f t="shared" si="8"/>
        <v>233.60091682500001</v>
      </c>
    </row>
    <row r="41" spans="1:11" ht="15.75" x14ac:dyDescent="0.25">
      <c r="A41" s="25" t="s">
        <v>94</v>
      </c>
      <c r="B41" s="40">
        <v>19354.747249999997</v>
      </c>
      <c r="C41" s="41">
        <f t="shared" si="0"/>
        <v>4134.9482024899989</v>
      </c>
      <c r="D41" s="41">
        <f t="shared" si="1"/>
        <v>4019.9810038249993</v>
      </c>
      <c r="E41" s="41">
        <f t="shared" si="2"/>
        <v>5757.0695695124987</v>
      </c>
      <c r="F41" s="41">
        <f t="shared" si="3"/>
        <v>885.67323415999988</v>
      </c>
      <c r="G41" s="41">
        <f t="shared" si="4"/>
        <v>1116.1882739074997</v>
      </c>
      <c r="H41" s="41">
        <f t="shared" si="5"/>
        <v>762.38349417749987</v>
      </c>
      <c r="I41" s="41">
        <f t="shared" si="6"/>
        <v>639.28730166749983</v>
      </c>
      <c r="J41" s="41">
        <f t="shared" si="7"/>
        <v>1053.8659877624998</v>
      </c>
      <c r="K41" s="41">
        <f t="shared" si="8"/>
        <v>985.35018249749976</v>
      </c>
    </row>
    <row r="42" spans="1:11" ht="15.75" x14ac:dyDescent="0.25">
      <c r="A42" s="25" t="s">
        <v>95</v>
      </c>
      <c r="B42" s="40">
        <v>23305.038499999999</v>
      </c>
      <c r="C42" s="41">
        <f t="shared" si="0"/>
        <v>4978.8884251399995</v>
      </c>
      <c r="D42" s="41">
        <f t="shared" si="1"/>
        <v>4840.4564964499996</v>
      </c>
      <c r="E42" s="41">
        <f t="shared" si="2"/>
        <v>6932.0837018249995</v>
      </c>
      <c r="F42" s="41">
        <f t="shared" si="3"/>
        <v>1066.4385617600001</v>
      </c>
      <c r="G42" s="41">
        <f t="shared" si="4"/>
        <v>1344.001570295</v>
      </c>
      <c r="H42" s="41">
        <f t="shared" si="5"/>
        <v>917.98546651499998</v>
      </c>
      <c r="I42" s="41">
        <f t="shared" si="6"/>
        <v>769.76542165499984</v>
      </c>
      <c r="J42" s="41">
        <f t="shared" si="7"/>
        <v>1268.9593463249998</v>
      </c>
      <c r="K42" s="41">
        <f t="shared" si="8"/>
        <v>1186.4595100349998</v>
      </c>
    </row>
    <row r="43" spans="1:11" ht="15.75" x14ac:dyDescent="0.25">
      <c r="A43" s="25" t="s">
        <v>96</v>
      </c>
      <c r="B43" s="40">
        <v>8710.1129999999976</v>
      </c>
      <c r="C43" s="41">
        <f t="shared" si="0"/>
        <v>1860.8285413199994</v>
      </c>
      <c r="D43" s="41">
        <f t="shared" si="1"/>
        <v>1809.0904700999995</v>
      </c>
      <c r="E43" s="41">
        <f t="shared" si="2"/>
        <v>2590.8231118499993</v>
      </c>
      <c r="F43" s="41">
        <f t="shared" si="3"/>
        <v>398.5747708799999</v>
      </c>
      <c r="G43" s="41">
        <f t="shared" si="4"/>
        <v>502.31221670999986</v>
      </c>
      <c r="H43" s="41">
        <f t="shared" si="5"/>
        <v>343.09135106999992</v>
      </c>
      <c r="I43" s="41">
        <f t="shared" si="6"/>
        <v>287.69503238999988</v>
      </c>
      <c r="J43" s="41">
        <f t="shared" si="7"/>
        <v>474.26565284999987</v>
      </c>
      <c r="K43" s="41">
        <f t="shared" si="8"/>
        <v>443.43185282999985</v>
      </c>
    </row>
    <row r="44" spans="1:11" ht="15.75" x14ac:dyDescent="0.25">
      <c r="A44" s="25" t="s">
        <v>97</v>
      </c>
      <c r="B44" s="40">
        <v>11014.346750000001</v>
      </c>
      <c r="C44" s="41">
        <f t="shared" si="0"/>
        <v>2353.1050396700002</v>
      </c>
      <c r="D44" s="41">
        <f t="shared" si="1"/>
        <v>2287.6798199750001</v>
      </c>
      <c r="E44" s="41">
        <f t="shared" si="2"/>
        <v>3276.2174407875</v>
      </c>
      <c r="F44" s="41">
        <f t="shared" si="3"/>
        <v>504.01650728000004</v>
      </c>
      <c r="G44" s="41">
        <f t="shared" si="4"/>
        <v>635.19737707249999</v>
      </c>
      <c r="H44" s="41">
        <f t="shared" si="5"/>
        <v>433.85511848250002</v>
      </c>
      <c r="I44" s="41">
        <f t="shared" si="6"/>
        <v>363.80387315249999</v>
      </c>
      <c r="J44" s="41">
        <f t="shared" si="7"/>
        <v>599.73118053749999</v>
      </c>
      <c r="K44" s="41">
        <f t="shared" si="8"/>
        <v>560.74039304250005</v>
      </c>
    </row>
    <row r="45" spans="1:11" ht="15.75" x14ac:dyDescent="0.25">
      <c r="A45" s="25" t="s">
        <v>98</v>
      </c>
      <c r="B45" s="40">
        <v>11814.513249999998</v>
      </c>
      <c r="C45" s="41">
        <f t="shared" si="0"/>
        <v>2524.0526107299997</v>
      </c>
      <c r="D45" s="41">
        <f t="shared" si="1"/>
        <v>2453.8744020249997</v>
      </c>
      <c r="E45" s="41">
        <f t="shared" si="2"/>
        <v>3514.2269662124995</v>
      </c>
      <c r="F45" s="41">
        <f t="shared" si="3"/>
        <v>540.63212631999988</v>
      </c>
      <c r="G45" s="41">
        <f t="shared" si="4"/>
        <v>681.34297912749992</v>
      </c>
      <c r="H45" s="41">
        <f t="shared" si="5"/>
        <v>465.37367691749995</v>
      </c>
      <c r="I45" s="41">
        <f t="shared" si="6"/>
        <v>390.23337264749989</v>
      </c>
      <c r="J45" s="41">
        <f t="shared" si="7"/>
        <v>643.3002464624999</v>
      </c>
      <c r="K45" s="41">
        <f t="shared" si="8"/>
        <v>601.47686955749987</v>
      </c>
    </row>
    <row r="46" spans="1:11" ht="15.75" x14ac:dyDescent="0.25">
      <c r="A46" s="25" t="s">
        <v>99</v>
      </c>
      <c r="B46" s="40">
        <v>6538.3190000000004</v>
      </c>
      <c r="C46" s="41">
        <f t="shared" si="0"/>
        <v>1396.84647116</v>
      </c>
      <c r="D46" s="41">
        <f t="shared" si="1"/>
        <v>1358.0088563000002</v>
      </c>
      <c r="E46" s="41">
        <f t="shared" si="2"/>
        <v>1944.82298655</v>
      </c>
      <c r="F46" s="41">
        <f t="shared" si="3"/>
        <v>299.19347744000004</v>
      </c>
      <c r="G46" s="41">
        <f t="shared" si="4"/>
        <v>377.06485673000003</v>
      </c>
      <c r="H46" s="41">
        <f t="shared" si="5"/>
        <v>257.54438541000002</v>
      </c>
      <c r="I46" s="41">
        <f t="shared" si="6"/>
        <v>215.96067657</v>
      </c>
      <c r="J46" s="41">
        <f t="shared" si="7"/>
        <v>356.01146955000002</v>
      </c>
      <c r="K46" s="41">
        <f t="shared" si="8"/>
        <v>332.86582028999999</v>
      </c>
    </row>
    <row r="47" spans="1:11" ht="15.75" x14ac:dyDescent="0.25">
      <c r="A47" s="25" t="s">
        <v>100</v>
      </c>
      <c r="B47" s="40">
        <v>7376.0245000000004</v>
      </c>
      <c r="C47" s="41">
        <f t="shared" si="0"/>
        <v>1575.8138741800001</v>
      </c>
      <c r="D47" s="41">
        <f t="shared" si="1"/>
        <v>1532.0002886500001</v>
      </c>
      <c r="E47" s="41">
        <f t="shared" si="2"/>
        <v>2193.9984875250002</v>
      </c>
      <c r="F47" s="41">
        <f t="shared" si="3"/>
        <v>337.52688112000004</v>
      </c>
      <c r="G47" s="41">
        <f t="shared" si="4"/>
        <v>425.375332915</v>
      </c>
      <c r="H47" s="41">
        <f t="shared" si="5"/>
        <v>290.54160505500005</v>
      </c>
      <c r="I47" s="41">
        <f t="shared" si="6"/>
        <v>243.63008923499999</v>
      </c>
      <c r="J47" s="41">
        <f t="shared" si="7"/>
        <v>401.624534025</v>
      </c>
      <c r="K47" s="41">
        <f t="shared" si="8"/>
        <v>375.51340729499998</v>
      </c>
    </row>
    <row r="48" spans="1:11" ht="15.75" x14ac:dyDescent="0.25">
      <c r="A48" s="25" t="s">
        <v>101</v>
      </c>
      <c r="B48" s="40">
        <v>17253.863250000002</v>
      </c>
      <c r="C48" s="41">
        <f t="shared" si="0"/>
        <v>3686.1153447300003</v>
      </c>
      <c r="D48" s="41">
        <f t="shared" si="1"/>
        <v>3583.6273970250004</v>
      </c>
      <c r="E48" s="41">
        <f t="shared" si="2"/>
        <v>5132.1616237125008</v>
      </c>
      <c r="F48" s="41">
        <f t="shared" si="3"/>
        <v>789.53678232000016</v>
      </c>
      <c r="G48" s="41">
        <f t="shared" si="4"/>
        <v>995.0302936275001</v>
      </c>
      <c r="H48" s="41">
        <f t="shared" si="5"/>
        <v>679.62967341750016</v>
      </c>
      <c r="I48" s="41">
        <f t="shared" si="6"/>
        <v>569.89510314749998</v>
      </c>
      <c r="J48" s="41">
        <f t="shared" si="7"/>
        <v>939.47285396250004</v>
      </c>
      <c r="K48" s="41">
        <f t="shared" si="8"/>
        <v>878.39417805750008</v>
      </c>
    </row>
    <row r="49" spans="1:11" ht="15.75" x14ac:dyDescent="0.25">
      <c r="A49" s="25" t="s">
        <v>102</v>
      </c>
      <c r="B49" s="40">
        <v>4958.4540000000006</v>
      </c>
      <c r="C49" s="41">
        <f t="shared" si="0"/>
        <v>1059.3241125600002</v>
      </c>
      <c r="D49" s="41">
        <f t="shared" si="1"/>
        <v>1029.8708958000002</v>
      </c>
      <c r="E49" s="41">
        <f t="shared" si="2"/>
        <v>1474.8921423000002</v>
      </c>
      <c r="F49" s="41">
        <f t="shared" si="3"/>
        <v>226.89885504000003</v>
      </c>
      <c r="G49" s="41">
        <f t="shared" si="4"/>
        <v>285.95404218000004</v>
      </c>
      <c r="H49" s="41">
        <f t="shared" si="5"/>
        <v>195.31350306000004</v>
      </c>
      <c r="I49" s="41">
        <f t="shared" si="6"/>
        <v>163.77773562000002</v>
      </c>
      <c r="J49" s="41">
        <f t="shared" si="7"/>
        <v>269.98782030000001</v>
      </c>
      <c r="K49" s="41">
        <f t="shared" si="8"/>
        <v>252.43489314000001</v>
      </c>
    </row>
    <row r="50" spans="1:11" ht="15.75" x14ac:dyDescent="0.25">
      <c r="A50" s="25" t="s">
        <v>103</v>
      </c>
      <c r="B50" s="40">
        <v>6618.8477499999999</v>
      </c>
      <c r="C50" s="41">
        <f t="shared" si="0"/>
        <v>1414.05063331</v>
      </c>
      <c r="D50" s="41">
        <f t="shared" si="1"/>
        <v>1374.7346776750001</v>
      </c>
      <c r="E50" s="41">
        <f t="shared" si="2"/>
        <v>1968.7762632375</v>
      </c>
      <c r="F50" s="41">
        <f t="shared" si="3"/>
        <v>302.87847304000002</v>
      </c>
      <c r="G50" s="41">
        <f t="shared" si="4"/>
        <v>381.70894974250001</v>
      </c>
      <c r="H50" s="41">
        <f t="shared" si="5"/>
        <v>260.71641287250003</v>
      </c>
      <c r="I50" s="41">
        <f t="shared" si="6"/>
        <v>218.62054118249998</v>
      </c>
      <c r="J50" s="41">
        <f t="shared" si="7"/>
        <v>360.3962599875</v>
      </c>
      <c r="K50" s="41">
        <f t="shared" si="8"/>
        <v>336.96553895249997</v>
      </c>
    </row>
    <row r="51" spans="1:11" ht="15.75" x14ac:dyDescent="0.25">
      <c r="A51" s="25" t="s">
        <v>104</v>
      </c>
      <c r="B51" s="40">
        <v>28521.483249999997</v>
      </c>
      <c r="C51" s="41">
        <f t="shared" si="0"/>
        <v>6093.3296815299991</v>
      </c>
      <c r="D51" s="41">
        <f t="shared" si="1"/>
        <v>5923.912071024999</v>
      </c>
      <c r="E51" s="41">
        <f t="shared" si="2"/>
        <v>8483.7151927124996</v>
      </c>
      <c r="F51" s="41">
        <f t="shared" si="3"/>
        <v>1305.1430735199999</v>
      </c>
      <c r="G51" s="41">
        <f t="shared" si="4"/>
        <v>1644.8339390274998</v>
      </c>
      <c r="H51" s="41">
        <f t="shared" si="5"/>
        <v>1123.4612252175</v>
      </c>
      <c r="I51" s="41">
        <f t="shared" si="6"/>
        <v>942.06459174749978</v>
      </c>
      <c r="J51" s="41">
        <f t="shared" si="7"/>
        <v>1552.9947629624999</v>
      </c>
      <c r="K51" s="41">
        <f t="shared" si="8"/>
        <v>1452.0287122574998</v>
      </c>
    </row>
    <row r="52" spans="1:11" ht="15.75" x14ac:dyDescent="0.25">
      <c r="A52" s="25" t="s">
        <v>105</v>
      </c>
      <c r="B52" s="40">
        <v>6964.9982500000006</v>
      </c>
      <c r="C52" s="41">
        <f t="shared" si="0"/>
        <v>1488.0022261300001</v>
      </c>
      <c r="D52" s="41">
        <f t="shared" si="1"/>
        <v>1446.6301365250001</v>
      </c>
      <c r="E52" s="41">
        <f t="shared" si="2"/>
        <v>2071.7387294625</v>
      </c>
      <c r="F52" s="41">
        <f t="shared" si="3"/>
        <v>318.71831992000006</v>
      </c>
      <c r="G52" s="41">
        <f t="shared" si="4"/>
        <v>401.67144907750003</v>
      </c>
      <c r="H52" s="41">
        <f t="shared" si="5"/>
        <v>274.35128106750005</v>
      </c>
      <c r="I52" s="41">
        <f t="shared" si="6"/>
        <v>230.05389219750001</v>
      </c>
      <c r="J52" s="41">
        <f t="shared" si="7"/>
        <v>379.24415471250001</v>
      </c>
      <c r="K52" s="41">
        <f t="shared" si="8"/>
        <v>354.58806090749999</v>
      </c>
    </row>
    <row r="53" spans="1:11" ht="21" x14ac:dyDescent="0.25">
      <c r="A53" s="44" t="s">
        <v>2</v>
      </c>
      <c r="B53" s="45">
        <v>1469298.6757499997</v>
      </c>
      <c r="C53" s="46">
        <f>SUM(C8:C52)</f>
        <v>313900.9690872301</v>
      </c>
      <c r="D53" s="46">
        <f t="shared" ref="D53:K53" si="9">SUM(D8:D52)</f>
        <v>305173.33495327493</v>
      </c>
      <c r="E53" s="46">
        <f t="shared" si="9"/>
        <v>437042.89110183751</v>
      </c>
      <c r="F53" s="46">
        <f t="shared" si="9"/>
        <v>67235.107402319991</v>
      </c>
      <c r="G53" s="46">
        <f t="shared" si="9"/>
        <v>84734.454630502514</v>
      </c>
      <c r="H53" s="46">
        <f t="shared" si="9"/>
        <v>57875.674837792496</v>
      </c>
      <c r="I53" s="46">
        <f t="shared" si="9"/>
        <v>48530.935260022488</v>
      </c>
      <c r="J53" s="46">
        <f t="shared" si="9"/>
        <v>80003.312894587507</v>
      </c>
      <c r="K53" s="46">
        <f t="shared" si="9"/>
        <v>74801.995582432486</v>
      </c>
    </row>
  </sheetData>
  <mergeCells count="3">
    <mergeCell ref="A5:A6"/>
    <mergeCell ref="B5:B6"/>
    <mergeCell ref="C6:K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3"/>
  <sheetViews>
    <sheetView topLeftCell="A6" workbookViewId="0">
      <pane xSplit="2" ySplit="4" topLeftCell="C34" activePane="bottomRight" state="frozen"/>
      <selection activeCell="A6" sqref="A6"/>
      <selection pane="topRight" activeCell="C6" sqref="C6"/>
      <selection pane="bottomLeft" activeCell="A10" sqref="A10"/>
      <selection pane="bottomRight" activeCell="C43" sqref="C43:K43"/>
    </sheetView>
  </sheetViews>
  <sheetFormatPr defaultRowHeight="15" x14ac:dyDescent="0.25"/>
  <cols>
    <col min="1" max="1" width="7" customWidth="1"/>
    <col min="2" max="2" width="40.28515625" style="8" customWidth="1"/>
    <col min="3" max="3" width="10.28515625" customWidth="1"/>
    <col min="4" max="4" width="11.140625" customWidth="1"/>
    <col min="5" max="5" width="10" customWidth="1"/>
    <col min="6" max="6" width="9.7109375" customWidth="1"/>
    <col min="7" max="7" width="10.28515625" customWidth="1"/>
    <col min="8" max="8" width="10.85546875" customWidth="1"/>
    <col min="9" max="9" width="10.5703125" customWidth="1"/>
  </cols>
  <sheetData>
    <row r="2" spans="1:13" ht="79.5" customHeight="1" x14ac:dyDescent="0.25"/>
    <row r="3" spans="1:13" ht="22.5" customHeight="1" x14ac:dyDescent="0.25">
      <c r="A3" s="1"/>
      <c r="D3" s="23" t="s">
        <v>31</v>
      </c>
      <c r="E3" s="23"/>
      <c r="F3" s="23"/>
      <c r="G3" s="23"/>
      <c r="H3" s="23"/>
      <c r="I3" s="23"/>
      <c r="J3" s="23"/>
    </row>
    <row r="4" spans="1:13" ht="20.25" customHeight="1" x14ac:dyDescent="0.25">
      <c r="A4" s="1"/>
      <c r="F4" s="20"/>
      <c r="G4" s="20"/>
      <c r="H4" s="20"/>
      <c r="I4" s="20"/>
      <c r="J4" s="20"/>
    </row>
    <row r="5" spans="1:13" ht="21" customHeight="1" x14ac:dyDescent="0.25">
      <c r="A5" s="1"/>
    </row>
    <row r="6" spans="1:13" ht="237" customHeight="1" x14ac:dyDescent="0.25">
      <c r="A6" s="21" t="s">
        <v>5</v>
      </c>
      <c r="B6" s="22" t="s">
        <v>6</v>
      </c>
      <c r="C6" s="16" t="s">
        <v>3</v>
      </c>
      <c r="D6" s="17" t="s">
        <v>32</v>
      </c>
      <c r="E6" s="17" t="s">
        <v>33</v>
      </c>
      <c r="F6" s="17" t="s">
        <v>34</v>
      </c>
      <c r="G6" s="17" t="s">
        <v>35</v>
      </c>
      <c r="H6" s="17" t="s">
        <v>36</v>
      </c>
      <c r="I6" s="17" t="s">
        <v>37</v>
      </c>
      <c r="J6" s="17" t="s">
        <v>38</v>
      </c>
      <c r="K6" s="16" t="s">
        <v>51</v>
      </c>
      <c r="L6" s="24" t="s">
        <v>7</v>
      </c>
      <c r="M6" s="3"/>
    </row>
    <row r="7" spans="1:13" ht="15.75" customHeight="1" x14ac:dyDescent="0.25">
      <c r="A7" s="21"/>
      <c r="B7" s="22"/>
      <c r="C7" s="18"/>
      <c r="D7" s="17"/>
      <c r="E7" s="17"/>
      <c r="F7" s="17"/>
      <c r="G7" s="17"/>
      <c r="H7" s="17"/>
      <c r="I7" s="17"/>
      <c r="J7" s="17"/>
      <c r="K7" s="18"/>
      <c r="L7" s="24"/>
      <c r="M7" s="3"/>
    </row>
    <row r="8" spans="1:13" ht="15.75" customHeight="1" x14ac:dyDescent="0.25">
      <c r="A8" s="21"/>
      <c r="B8" s="22"/>
      <c r="C8" s="19"/>
      <c r="D8" s="17"/>
      <c r="E8" s="17"/>
      <c r="F8" s="17"/>
      <c r="G8" s="17"/>
      <c r="H8" s="17"/>
      <c r="I8" s="17"/>
      <c r="J8" s="17"/>
      <c r="K8" s="19"/>
      <c r="L8" s="24"/>
      <c r="M8" s="3"/>
    </row>
    <row r="9" spans="1:13" ht="15" customHeight="1" x14ac:dyDescent="0.25">
      <c r="A9" s="21"/>
      <c r="B9" s="22"/>
      <c r="C9" s="5" t="s">
        <v>8</v>
      </c>
      <c r="D9" s="5" t="s">
        <v>8</v>
      </c>
      <c r="E9" s="5" t="s">
        <v>8</v>
      </c>
      <c r="F9" s="5" t="s">
        <v>8</v>
      </c>
      <c r="G9" s="5" t="s">
        <v>8</v>
      </c>
      <c r="H9" s="5" t="s">
        <v>8</v>
      </c>
      <c r="I9" s="5" t="s">
        <v>8</v>
      </c>
      <c r="J9" s="5" t="s">
        <v>8</v>
      </c>
      <c r="K9" s="13" t="s">
        <v>8</v>
      </c>
      <c r="L9" s="11"/>
      <c r="M9" s="3"/>
    </row>
    <row r="10" spans="1:13" ht="15.75" x14ac:dyDescent="0.25">
      <c r="A10" s="4">
        <v>1</v>
      </c>
      <c r="B10" s="15" t="s">
        <v>50</v>
      </c>
      <c r="C10" s="2">
        <v>25</v>
      </c>
      <c r="D10" s="2">
        <v>18.399999999999999</v>
      </c>
      <c r="E10" s="2">
        <v>30.6</v>
      </c>
      <c r="F10" s="2">
        <v>4</v>
      </c>
      <c r="G10" s="2">
        <v>3.3</v>
      </c>
      <c r="H10" s="2">
        <v>5</v>
      </c>
      <c r="I10" s="2">
        <v>3</v>
      </c>
      <c r="J10" s="2">
        <v>6.7</v>
      </c>
      <c r="K10" s="7">
        <v>4</v>
      </c>
      <c r="L10" s="2">
        <v>100</v>
      </c>
      <c r="M10" s="3"/>
    </row>
    <row r="11" spans="1:13" ht="31.5" x14ac:dyDescent="0.25">
      <c r="A11" s="2">
        <v>6</v>
      </c>
      <c r="B11" s="15" t="s">
        <v>9</v>
      </c>
      <c r="C11" s="2">
        <v>17</v>
      </c>
      <c r="D11" s="2">
        <v>21</v>
      </c>
      <c r="E11" s="2">
        <v>33</v>
      </c>
      <c r="F11" s="2">
        <v>5</v>
      </c>
      <c r="G11" s="2">
        <v>4</v>
      </c>
      <c r="H11" s="2">
        <v>7</v>
      </c>
      <c r="I11" s="2">
        <v>2</v>
      </c>
      <c r="J11" s="2">
        <v>9</v>
      </c>
      <c r="K11" s="7">
        <v>2</v>
      </c>
      <c r="L11" s="2">
        <v>100</v>
      </c>
      <c r="M11" s="3"/>
    </row>
    <row r="12" spans="1:13" ht="15.75" x14ac:dyDescent="0.25">
      <c r="A12" s="2">
        <v>7</v>
      </c>
      <c r="B12" s="15" t="s">
        <v>10</v>
      </c>
      <c r="C12" s="2">
        <v>35</v>
      </c>
      <c r="D12" s="2">
        <v>24</v>
      </c>
      <c r="E12" s="2">
        <v>27</v>
      </c>
      <c r="F12" s="2">
        <v>2</v>
      </c>
      <c r="G12" s="2">
        <v>3</v>
      </c>
      <c r="H12" s="2">
        <v>3</v>
      </c>
      <c r="I12" s="2">
        <v>2</v>
      </c>
      <c r="J12" s="2">
        <v>2</v>
      </c>
      <c r="K12" s="7">
        <v>2</v>
      </c>
      <c r="L12" s="2">
        <v>100</v>
      </c>
      <c r="M12" s="3"/>
    </row>
    <row r="13" spans="1:13" ht="15.75" x14ac:dyDescent="0.25">
      <c r="A13" s="2">
        <v>8</v>
      </c>
      <c r="B13" s="15" t="s">
        <v>11</v>
      </c>
      <c r="C13" s="2">
        <v>22</v>
      </c>
      <c r="D13" s="2">
        <v>26</v>
      </c>
      <c r="E13" s="2">
        <v>32</v>
      </c>
      <c r="F13" s="2">
        <v>4</v>
      </c>
      <c r="G13" s="2">
        <v>5</v>
      </c>
      <c r="H13" s="2">
        <v>2</v>
      </c>
      <c r="I13" s="2">
        <v>2</v>
      </c>
      <c r="J13" s="2">
        <v>4</v>
      </c>
      <c r="K13" s="7">
        <v>3</v>
      </c>
      <c r="L13" s="2">
        <v>100</v>
      </c>
      <c r="M13" s="3"/>
    </row>
    <row r="14" spans="1:13" ht="15.75" x14ac:dyDescent="0.25">
      <c r="A14" s="2">
        <v>11</v>
      </c>
      <c r="B14" s="15" t="s">
        <v>39</v>
      </c>
      <c r="C14" s="2">
        <v>16</v>
      </c>
      <c r="D14" s="2">
        <v>20</v>
      </c>
      <c r="E14" s="2">
        <v>33</v>
      </c>
      <c r="F14" s="2">
        <v>6</v>
      </c>
      <c r="G14" s="2">
        <v>8</v>
      </c>
      <c r="H14" s="2">
        <v>3</v>
      </c>
      <c r="I14" s="2">
        <v>4</v>
      </c>
      <c r="J14" s="2">
        <v>7</v>
      </c>
      <c r="K14" s="7">
        <v>3</v>
      </c>
      <c r="L14" s="2">
        <v>100</v>
      </c>
      <c r="M14" s="3"/>
    </row>
    <row r="15" spans="1:13" ht="15.75" x14ac:dyDescent="0.25">
      <c r="A15" s="2">
        <v>12</v>
      </c>
      <c r="B15" s="15" t="s">
        <v>56</v>
      </c>
      <c r="C15" s="2">
        <v>29</v>
      </c>
      <c r="D15" s="2">
        <v>23</v>
      </c>
      <c r="E15" s="2">
        <v>37</v>
      </c>
      <c r="F15" s="2">
        <v>2</v>
      </c>
      <c r="G15" s="2">
        <v>3</v>
      </c>
      <c r="H15" s="2">
        <v>1</v>
      </c>
      <c r="I15" s="2">
        <v>2</v>
      </c>
      <c r="J15" s="2">
        <v>2</v>
      </c>
      <c r="K15" s="7">
        <v>1</v>
      </c>
      <c r="L15" s="2">
        <v>100</v>
      </c>
      <c r="M15" s="3"/>
    </row>
    <row r="16" spans="1:13" ht="15.75" x14ac:dyDescent="0.25">
      <c r="A16" s="2">
        <v>15</v>
      </c>
      <c r="B16" s="15" t="s">
        <v>12</v>
      </c>
      <c r="C16" s="2">
        <v>21</v>
      </c>
      <c r="D16" s="2">
        <v>28</v>
      </c>
      <c r="E16" s="2">
        <v>29</v>
      </c>
      <c r="F16" s="2">
        <v>2</v>
      </c>
      <c r="G16" s="2">
        <v>4</v>
      </c>
      <c r="H16" s="2">
        <v>3</v>
      </c>
      <c r="I16" s="2">
        <v>4</v>
      </c>
      <c r="J16" s="2">
        <v>5</v>
      </c>
      <c r="K16" s="7">
        <v>4</v>
      </c>
      <c r="L16" s="2">
        <v>100</v>
      </c>
      <c r="M16" s="3"/>
    </row>
    <row r="17" spans="1:13" ht="55.5" customHeight="1" x14ac:dyDescent="0.25">
      <c r="A17" s="2">
        <v>16</v>
      </c>
      <c r="B17" s="15" t="s">
        <v>13</v>
      </c>
      <c r="C17" s="2">
        <v>18</v>
      </c>
      <c r="D17" s="2">
        <v>23</v>
      </c>
      <c r="E17" s="2">
        <v>25</v>
      </c>
      <c r="F17" s="2">
        <v>4</v>
      </c>
      <c r="G17" s="2">
        <v>10</v>
      </c>
      <c r="H17" s="2">
        <v>8</v>
      </c>
      <c r="I17" s="2">
        <v>9</v>
      </c>
      <c r="J17" s="2">
        <v>1</v>
      </c>
      <c r="K17" s="7">
        <v>2</v>
      </c>
      <c r="L17" s="2">
        <v>100</v>
      </c>
      <c r="M17" s="3"/>
    </row>
    <row r="18" spans="1:13" ht="15.75" x14ac:dyDescent="0.25">
      <c r="A18" s="2">
        <v>17</v>
      </c>
      <c r="B18" s="15" t="s">
        <v>14</v>
      </c>
      <c r="C18" s="2">
        <v>23</v>
      </c>
      <c r="D18" s="2">
        <v>15</v>
      </c>
      <c r="E18" s="2">
        <v>21</v>
      </c>
      <c r="F18" s="2">
        <v>9</v>
      </c>
      <c r="G18" s="2">
        <v>5</v>
      </c>
      <c r="H18" s="2">
        <v>5</v>
      </c>
      <c r="I18" s="2">
        <v>7</v>
      </c>
      <c r="J18" s="2">
        <v>8</v>
      </c>
      <c r="K18" s="7">
        <v>7</v>
      </c>
      <c r="L18" s="2">
        <v>100</v>
      </c>
      <c r="M18" s="3"/>
    </row>
    <row r="19" spans="1:13" ht="15.75" x14ac:dyDescent="0.25">
      <c r="A19" s="2">
        <v>18</v>
      </c>
      <c r="B19" s="15" t="s">
        <v>15</v>
      </c>
      <c r="C19" s="2">
        <v>19</v>
      </c>
      <c r="D19" s="2">
        <v>19</v>
      </c>
      <c r="E19" s="2">
        <v>26</v>
      </c>
      <c r="F19" s="2">
        <v>6</v>
      </c>
      <c r="G19" s="2">
        <v>8</v>
      </c>
      <c r="H19" s="2">
        <v>2</v>
      </c>
      <c r="I19" s="2">
        <v>3</v>
      </c>
      <c r="J19" s="2">
        <v>9</v>
      </c>
      <c r="K19" s="7">
        <v>8</v>
      </c>
      <c r="L19" s="2">
        <v>100</v>
      </c>
      <c r="M19" s="3"/>
    </row>
    <row r="20" spans="1:13" ht="15.75" x14ac:dyDescent="0.25">
      <c r="A20" s="2">
        <v>19</v>
      </c>
      <c r="B20" s="15" t="s">
        <v>16</v>
      </c>
      <c r="C20" s="2">
        <v>17</v>
      </c>
      <c r="D20" s="2">
        <v>23</v>
      </c>
      <c r="E20" s="2">
        <v>34</v>
      </c>
      <c r="F20" s="2">
        <v>3</v>
      </c>
      <c r="G20" s="2">
        <v>7</v>
      </c>
      <c r="H20" s="2">
        <v>5</v>
      </c>
      <c r="I20" s="2">
        <v>5</v>
      </c>
      <c r="J20" s="2">
        <v>1</v>
      </c>
      <c r="K20" s="7">
        <v>5</v>
      </c>
      <c r="L20" s="2">
        <v>100</v>
      </c>
      <c r="M20" s="3"/>
    </row>
    <row r="21" spans="1:13" ht="31.5" x14ac:dyDescent="0.25">
      <c r="A21" s="2">
        <v>21</v>
      </c>
      <c r="B21" s="15" t="s">
        <v>17</v>
      </c>
      <c r="C21" s="2">
        <v>24</v>
      </c>
      <c r="D21" s="2">
        <v>26</v>
      </c>
      <c r="E21" s="2">
        <v>28</v>
      </c>
      <c r="F21" s="2">
        <v>5</v>
      </c>
      <c r="G21" s="2">
        <v>2</v>
      </c>
      <c r="H21" s="2">
        <v>1</v>
      </c>
      <c r="I21" s="2">
        <v>2</v>
      </c>
      <c r="J21" s="2">
        <v>9</v>
      </c>
      <c r="K21" s="7">
        <v>3</v>
      </c>
      <c r="L21" s="2">
        <v>100</v>
      </c>
      <c r="M21" s="3"/>
    </row>
    <row r="22" spans="1:13" ht="31.5" x14ac:dyDescent="0.25">
      <c r="A22" s="2">
        <v>23</v>
      </c>
      <c r="B22" s="15" t="s">
        <v>40</v>
      </c>
      <c r="C22" s="2">
        <v>28</v>
      </c>
      <c r="D22" s="2">
        <v>22</v>
      </c>
      <c r="E22" s="2">
        <v>31</v>
      </c>
      <c r="F22" s="2">
        <v>3</v>
      </c>
      <c r="G22" s="2">
        <v>3</v>
      </c>
      <c r="H22" s="2">
        <v>2</v>
      </c>
      <c r="I22" s="2">
        <v>1</v>
      </c>
      <c r="J22" s="2">
        <v>8</v>
      </c>
      <c r="K22" s="7">
        <v>2</v>
      </c>
      <c r="L22" s="2">
        <v>100</v>
      </c>
      <c r="M22" s="3"/>
    </row>
    <row r="23" spans="1:13" ht="15.75" x14ac:dyDescent="0.25">
      <c r="A23" s="2">
        <v>24</v>
      </c>
      <c r="B23" s="15" t="s">
        <v>41</v>
      </c>
      <c r="C23" s="2">
        <v>24</v>
      </c>
      <c r="D23" s="2">
        <v>20</v>
      </c>
      <c r="E23" s="2">
        <v>36</v>
      </c>
      <c r="F23" s="2">
        <v>2</v>
      </c>
      <c r="G23" s="2">
        <v>5</v>
      </c>
      <c r="H23" s="2">
        <v>3</v>
      </c>
      <c r="I23" s="2">
        <v>2</v>
      </c>
      <c r="J23" s="2">
        <v>4</v>
      </c>
      <c r="K23" s="7">
        <v>4</v>
      </c>
      <c r="L23" s="2">
        <v>100</v>
      </c>
      <c r="M23" s="3"/>
    </row>
    <row r="24" spans="1:13" ht="126" customHeight="1" x14ac:dyDescent="0.25">
      <c r="A24" s="2">
        <v>25</v>
      </c>
      <c r="B24" s="15" t="s">
        <v>42</v>
      </c>
      <c r="C24" s="2">
        <v>22</v>
      </c>
      <c r="D24" s="2">
        <v>25</v>
      </c>
      <c r="E24" s="2">
        <v>27</v>
      </c>
      <c r="F24" s="2">
        <v>8</v>
      </c>
      <c r="G24" s="2">
        <v>2</v>
      </c>
      <c r="H24" s="2">
        <v>1</v>
      </c>
      <c r="I24" s="2">
        <v>2</v>
      </c>
      <c r="J24" s="2">
        <v>5</v>
      </c>
      <c r="K24" s="7">
        <v>8</v>
      </c>
      <c r="L24" s="2">
        <v>100</v>
      </c>
      <c r="M24" s="3"/>
    </row>
    <row r="25" spans="1:13" ht="15.75" x14ac:dyDescent="0.25">
      <c r="A25" s="2">
        <v>26</v>
      </c>
      <c r="B25" s="15" t="s">
        <v>18</v>
      </c>
      <c r="C25" s="2">
        <v>31</v>
      </c>
      <c r="D25" s="2">
        <v>17</v>
      </c>
      <c r="E25" s="2">
        <v>29</v>
      </c>
      <c r="F25" s="2">
        <v>4</v>
      </c>
      <c r="G25" s="2">
        <v>5</v>
      </c>
      <c r="H25" s="2">
        <v>4</v>
      </c>
      <c r="I25" s="2">
        <v>2</v>
      </c>
      <c r="J25" s="2">
        <v>6</v>
      </c>
      <c r="K25" s="7">
        <v>2</v>
      </c>
      <c r="L25" s="2">
        <v>100</v>
      </c>
      <c r="M25" s="3"/>
    </row>
    <row r="26" spans="1:13" ht="31.5" x14ac:dyDescent="0.25">
      <c r="A26" s="2">
        <v>27</v>
      </c>
      <c r="B26" s="15" t="s">
        <v>19</v>
      </c>
      <c r="C26" s="2">
        <v>22</v>
      </c>
      <c r="D26" s="2">
        <v>19</v>
      </c>
      <c r="E26" s="2">
        <v>36</v>
      </c>
      <c r="F26" s="2">
        <v>2</v>
      </c>
      <c r="G26" s="2">
        <v>3</v>
      </c>
      <c r="H26" s="2">
        <v>6</v>
      </c>
      <c r="I26" s="2">
        <v>3</v>
      </c>
      <c r="J26" s="2">
        <v>4</v>
      </c>
      <c r="K26" s="7">
        <v>5</v>
      </c>
      <c r="L26" s="2">
        <v>100</v>
      </c>
      <c r="M26" s="3"/>
    </row>
    <row r="27" spans="1:13" ht="15.75" x14ac:dyDescent="0.25">
      <c r="A27" s="2">
        <v>28</v>
      </c>
      <c r="B27" s="15" t="s">
        <v>20</v>
      </c>
      <c r="C27" s="2">
        <v>19</v>
      </c>
      <c r="D27" s="2">
        <v>21</v>
      </c>
      <c r="E27" s="2">
        <v>30</v>
      </c>
      <c r="F27" s="2">
        <v>4</v>
      </c>
      <c r="G27" s="2">
        <v>8</v>
      </c>
      <c r="H27" s="2">
        <v>3</v>
      </c>
      <c r="I27" s="2">
        <v>2</v>
      </c>
      <c r="J27" s="2">
        <v>8</v>
      </c>
      <c r="K27" s="7">
        <v>5</v>
      </c>
      <c r="L27" s="2">
        <v>100</v>
      </c>
      <c r="M27" s="3"/>
    </row>
    <row r="28" spans="1:13" ht="15.75" x14ac:dyDescent="0.25">
      <c r="A28" s="2">
        <v>29</v>
      </c>
      <c r="B28" s="15" t="s">
        <v>21</v>
      </c>
      <c r="C28" s="2">
        <v>15</v>
      </c>
      <c r="D28" s="2">
        <v>19</v>
      </c>
      <c r="E28" s="2">
        <v>26</v>
      </c>
      <c r="F28" s="2">
        <v>8</v>
      </c>
      <c r="G28" s="2">
        <v>5</v>
      </c>
      <c r="H28" s="2">
        <v>4</v>
      </c>
      <c r="I28" s="2">
        <v>4</v>
      </c>
      <c r="J28" s="2">
        <v>8</v>
      </c>
      <c r="K28" s="7">
        <v>11</v>
      </c>
      <c r="L28" s="2">
        <v>100</v>
      </c>
      <c r="M28" s="3"/>
    </row>
    <row r="29" spans="1:13" ht="47.25" x14ac:dyDescent="0.25">
      <c r="A29" s="2">
        <v>30</v>
      </c>
      <c r="B29" s="15" t="s">
        <v>52</v>
      </c>
      <c r="C29" s="2">
        <v>23</v>
      </c>
      <c r="D29" s="2">
        <v>24</v>
      </c>
      <c r="E29" s="2">
        <v>28</v>
      </c>
      <c r="F29" s="2">
        <v>5</v>
      </c>
      <c r="G29" s="2">
        <v>4</v>
      </c>
      <c r="H29" s="2">
        <v>2</v>
      </c>
      <c r="I29" s="2">
        <v>1</v>
      </c>
      <c r="J29" s="2">
        <v>6</v>
      </c>
      <c r="K29" s="7">
        <v>7</v>
      </c>
      <c r="L29" s="2">
        <v>100</v>
      </c>
      <c r="M29" s="3"/>
    </row>
    <row r="30" spans="1:13" ht="15.75" x14ac:dyDescent="0.25">
      <c r="A30" s="2">
        <v>31</v>
      </c>
      <c r="B30" s="15" t="s">
        <v>53</v>
      </c>
      <c r="C30" s="2">
        <v>31</v>
      </c>
      <c r="D30" s="2">
        <v>20</v>
      </c>
      <c r="E30" s="2">
        <v>25</v>
      </c>
      <c r="F30" s="2">
        <v>3</v>
      </c>
      <c r="G30" s="2">
        <v>6</v>
      </c>
      <c r="H30" s="2">
        <v>2</v>
      </c>
      <c r="I30" s="2">
        <v>1</v>
      </c>
      <c r="J30" s="2">
        <v>6</v>
      </c>
      <c r="K30" s="7">
        <v>6</v>
      </c>
      <c r="L30" s="2">
        <v>100</v>
      </c>
      <c r="M30" s="3"/>
    </row>
    <row r="31" spans="1:13" ht="15.75" x14ac:dyDescent="0.25">
      <c r="A31" s="2">
        <v>32</v>
      </c>
      <c r="B31" s="15" t="s">
        <v>54</v>
      </c>
      <c r="C31" s="2">
        <v>23</v>
      </c>
      <c r="D31" s="2">
        <v>19</v>
      </c>
      <c r="E31" s="2">
        <v>31</v>
      </c>
      <c r="F31" s="2">
        <v>9</v>
      </c>
      <c r="G31" s="2">
        <v>7</v>
      </c>
      <c r="H31" s="2">
        <v>3</v>
      </c>
      <c r="I31" s="2">
        <v>3</v>
      </c>
      <c r="J31" s="2">
        <v>4</v>
      </c>
      <c r="K31" s="7">
        <v>1</v>
      </c>
      <c r="L31" s="2"/>
      <c r="M31" s="3"/>
    </row>
    <row r="32" spans="1:13" ht="15.75" x14ac:dyDescent="0.25">
      <c r="A32" s="2">
        <v>33</v>
      </c>
      <c r="B32" s="15" t="s">
        <v>55</v>
      </c>
      <c r="C32" s="2">
        <v>10</v>
      </c>
      <c r="D32" s="2">
        <v>26</v>
      </c>
      <c r="E32" s="2">
        <v>36</v>
      </c>
      <c r="F32" s="2">
        <v>2</v>
      </c>
      <c r="G32" s="2">
        <v>5</v>
      </c>
      <c r="H32" s="2">
        <v>2</v>
      </c>
      <c r="I32" s="2">
        <v>2</v>
      </c>
      <c r="J32" s="2">
        <v>2</v>
      </c>
      <c r="K32" s="7">
        <v>15</v>
      </c>
      <c r="L32" s="2">
        <v>100</v>
      </c>
      <c r="M32" s="3"/>
    </row>
    <row r="33" spans="1:13" ht="31.5" x14ac:dyDescent="0.25">
      <c r="A33" s="2">
        <v>34</v>
      </c>
      <c r="B33" s="15" t="s">
        <v>22</v>
      </c>
      <c r="C33" s="2">
        <v>21</v>
      </c>
      <c r="D33" s="2">
        <v>15</v>
      </c>
      <c r="E33" s="2">
        <v>28</v>
      </c>
      <c r="F33" s="2">
        <v>2</v>
      </c>
      <c r="G33" s="2">
        <v>7</v>
      </c>
      <c r="H33" s="2">
        <v>4</v>
      </c>
      <c r="I33" s="2">
        <v>4</v>
      </c>
      <c r="J33" s="2">
        <v>10</v>
      </c>
      <c r="K33" s="7">
        <v>9</v>
      </c>
      <c r="L33" s="2">
        <v>100</v>
      </c>
      <c r="M33" s="3"/>
    </row>
    <row r="34" spans="1:13" ht="31.5" x14ac:dyDescent="0.25">
      <c r="A34" s="2">
        <v>35</v>
      </c>
      <c r="B34" s="15" t="s">
        <v>23</v>
      </c>
      <c r="C34" s="2">
        <v>9</v>
      </c>
      <c r="D34" s="2">
        <v>20</v>
      </c>
      <c r="E34" s="2">
        <v>31</v>
      </c>
      <c r="F34" s="2">
        <v>6</v>
      </c>
      <c r="G34" s="2">
        <v>4</v>
      </c>
      <c r="H34" s="2">
        <v>11</v>
      </c>
      <c r="I34" s="2">
        <v>12</v>
      </c>
      <c r="J34" s="2">
        <v>2</v>
      </c>
      <c r="K34" s="7">
        <v>5</v>
      </c>
      <c r="L34" s="2">
        <v>100</v>
      </c>
      <c r="M34" s="3"/>
    </row>
    <row r="35" spans="1:13" ht="31.5" x14ac:dyDescent="0.25">
      <c r="A35" s="2">
        <v>37</v>
      </c>
      <c r="B35" s="15" t="s">
        <v>24</v>
      </c>
      <c r="C35" s="2">
        <v>13</v>
      </c>
      <c r="D35" s="2">
        <v>18</v>
      </c>
      <c r="E35" s="2">
        <v>29</v>
      </c>
      <c r="F35" s="2">
        <v>5</v>
      </c>
      <c r="G35" s="2">
        <v>13</v>
      </c>
      <c r="H35" s="2">
        <v>5</v>
      </c>
      <c r="I35" s="2">
        <v>7</v>
      </c>
      <c r="J35" s="2">
        <v>3</v>
      </c>
      <c r="K35" s="7">
        <v>7</v>
      </c>
      <c r="L35" s="7">
        <v>100</v>
      </c>
      <c r="M35" s="3"/>
    </row>
    <row r="36" spans="1:13" ht="15.75" x14ac:dyDescent="0.25">
      <c r="A36" s="2">
        <v>38</v>
      </c>
      <c r="B36" s="15" t="s">
        <v>25</v>
      </c>
      <c r="C36" s="2">
        <v>16</v>
      </c>
      <c r="D36" s="2">
        <v>24</v>
      </c>
      <c r="E36" s="2">
        <v>27</v>
      </c>
      <c r="F36" s="2">
        <v>3</v>
      </c>
      <c r="G36" s="2">
        <v>10</v>
      </c>
      <c r="H36" s="2">
        <v>5</v>
      </c>
      <c r="I36" s="2">
        <v>2</v>
      </c>
      <c r="J36" s="2">
        <v>7</v>
      </c>
      <c r="K36" s="7">
        <v>6</v>
      </c>
      <c r="L36" s="7">
        <v>100</v>
      </c>
      <c r="M36" s="3"/>
    </row>
    <row r="37" spans="1:13" ht="31.5" x14ac:dyDescent="0.25">
      <c r="A37" s="2">
        <v>39</v>
      </c>
      <c r="B37" s="15" t="s">
        <v>26</v>
      </c>
      <c r="C37" s="2">
        <v>11</v>
      </c>
      <c r="D37" s="2">
        <v>22</v>
      </c>
      <c r="E37" s="2">
        <v>35</v>
      </c>
      <c r="F37" s="2">
        <v>3</v>
      </c>
      <c r="G37" s="2">
        <v>10</v>
      </c>
      <c r="H37" s="2">
        <v>8</v>
      </c>
      <c r="I37" s="2">
        <v>3</v>
      </c>
      <c r="J37" s="2">
        <v>2</v>
      </c>
      <c r="K37" s="7">
        <v>6</v>
      </c>
      <c r="L37" s="7">
        <v>100</v>
      </c>
      <c r="M37" s="3"/>
    </row>
    <row r="38" spans="1:13" ht="15.75" x14ac:dyDescent="0.25">
      <c r="A38" s="2">
        <v>40</v>
      </c>
      <c r="B38" s="15" t="s">
        <v>27</v>
      </c>
      <c r="C38" s="2">
        <v>25</v>
      </c>
      <c r="D38" s="2">
        <v>18</v>
      </c>
      <c r="E38" s="2">
        <v>27</v>
      </c>
      <c r="F38" s="2">
        <v>6</v>
      </c>
      <c r="G38" s="2">
        <v>8</v>
      </c>
      <c r="H38" s="2">
        <v>5</v>
      </c>
      <c r="I38" s="2">
        <v>2</v>
      </c>
      <c r="J38" s="2">
        <v>6</v>
      </c>
      <c r="K38" s="7">
        <v>3</v>
      </c>
      <c r="L38" s="7">
        <v>100</v>
      </c>
      <c r="M38" s="3"/>
    </row>
    <row r="39" spans="1:13" ht="15.75" x14ac:dyDescent="0.25">
      <c r="A39" s="2">
        <v>41</v>
      </c>
      <c r="B39" s="15" t="s">
        <v>28</v>
      </c>
      <c r="C39" s="2">
        <v>19</v>
      </c>
      <c r="D39" s="2">
        <v>25</v>
      </c>
      <c r="E39" s="2">
        <v>26</v>
      </c>
      <c r="F39" s="2">
        <v>4</v>
      </c>
      <c r="G39" s="2">
        <v>5</v>
      </c>
      <c r="H39" s="2">
        <v>2</v>
      </c>
      <c r="I39" s="2">
        <v>3</v>
      </c>
      <c r="J39" s="2">
        <v>5</v>
      </c>
      <c r="K39" s="7">
        <v>11</v>
      </c>
      <c r="L39" s="7">
        <v>100</v>
      </c>
      <c r="M39" s="3"/>
    </row>
    <row r="40" spans="1:13" ht="15.75" x14ac:dyDescent="0.25">
      <c r="A40" s="2">
        <v>44</v>
      </c>
      <c r="B40" s="15" t="s">
        <v>29</v>
      </c>
      <c r="C40" s="2">
        <v>19</v>
      </c>
      <c r="D40" s="2">
        <v>13</v>
      </c>
      <c r="E40" s="2">
        <v>29</v>
      </c>
      <c r="F40" s="2">
        <v>11</v>
      </c>
      <c r="G40" s="2">
        <v>5</v>
      </c>
      <c r="H40" s="2">
        <v>2</v>
      </c>
      <c r="I40" s="2">
        <v>4</v>
      </c>
      <c r="J40" s="2">
        <v>10</v>
      </c>
      <c r="K40" s="7">
        <v>7</v>
      </c>
      <c r="L40" s="7">
        <v>100</v>
      </c>
      <c r="M40" s="3"/>
    </row>
    <row r="41" spans="1:13" ht="40.5" customHeight="1" x14ac:dyDescent="0.25">
      <c r="A41" s="2">
        <v>46</v>
      </c>
      <c r="B41" s="15" t="s">
        <v>30</v>
      </c>
      <c r="C41" s="2">
        <v>27</v>
      </c>
      <c r="D41" s="2">
        <v>16</v>
      </c>
      <c r="E41" s="2">
        <v>23</v>
      </c>
      <c r="F41" s="2">
        <v>8</v>
      </c>
      <c r="G41" s="2">
        <v>10</v>
      </c>
      <c r="H41" s="2">
        <v>3</v>
      </c>
      <c r="I41" s="2">
        <v>2</v>
      </c>
      <c r="J41" s="2">
        <v>9</v>
      </c>
      <c r="K41" s="7">
        <v>2</v>
      </c>
      <c r="L41" s="7">
        <v>100</v>
      </c>
      <c r="M41" s="3"/>
    </row>
    <row r="42" spans="1:13" ht="15.75" x14ac:dyDescent="0.25">
      <c r="A42" s="9">
        <v>47</v>
      </c>
      <c r="B42" s="10" t="s">
        <v>57</v>
      </c>
      <c r="C42" s="9">
        <v>31</v>
      </c>
      <c r="D42" s="9">
        <v>16</v>
      </c>
      <c r="E42" s="9">
        <v>36</v>
      </c>
      <c r="F42" s="9">
        <v>1</v>
      </c>
      <c r="G42" s="9">
        <v>3</v>
      </c>
      <c r="H42" s="9">
        <v>8</v>
      </c>
      <c r="I42" s="9">
        <v>2</v>
      </c>
      <c r="J42" s="9">
        <v>1</v>
      </c>
      <c r="K42" s="9">
        <v>2</v>
      </c>
      <c r="L42" s="7">
        <v>100</v>
      </c>
      <c r="M42" s="3"/>
    </row>
    <row r="43" spans="1:13" s="11" customFormat="1" ht="27.75" customHeight="1" x14ac:dyDescent="0.25">
      <c r="B43" s="12" t="s">
        <v>43</v>
      </c>
      <c r="C43" s="14">
        <v>21.363636363636363</v>
      </c>
      <c r="D43" s="14">
        <v>20.76969696969697</v>
      </c>
      <c r="E43" s="14">
        <v>29.745454545454546</v>
      </c>
      <c r="F43" s="14">
        <v>4.5757575757575761</v>
      </c>
      <c r="G43" s="14">
        <v>5.7666666666666666</v>
      </c>
      <c r="H43" s="14">
        <v>3.9393939393939394</v>
      </c>
      <c r="I43" s="14">
        <v>3.3030303030303032</v>
      </c>
      <c r="J43" s="14">
        <v>5.4454545454545453</v>
      </c>
      <c r="K43" s="14">
        <v>5.0909090909090908</v>
      </c>
      <c r="L43" s="6">
        <v>100</v>
      </c>
    </row>
  </sheetData>
  <mergeCells count="5">
    <mergeCell ref="F4:J4"/>
    <mergeCell ref="A6:A9"/>
    <mergeCell ref="B6:B9"/>
    <mergeCell ref="D3:J3"/>
    <mergeCell ref="L6:L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Морфологический состав</vt:lpstr>
      <vt:lpstr>Средневзвешенный процент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PARASKEVA_1</dc:creator>
  <cp:lastModifiedBy>Войкова Диана Викторовна</cp:lastModifiedBy>
  <dcterms:created xsi:type="dcterms:W3CDTF">2021-12-18T15:57:58Z</dcterms:created>
  <dcterms:modified xsi:type="dcterms:W3CDTF">2024-07-12T10:38:42Z</dcterms:modified>
</cp:coreProperties>
</file>